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B41"/>
  <c r="C41" s="1"/>
  <c r="B14"/>
  <c r="D41" l="1"/>
  <c r="C42"/>
  <c r="C5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Z60"/>
  <c r="Z69" s="1"/>
  <c r="R60"/>
  <c r="R69" s="1"/>
  <c r="J60"/>
  <c r="J69" s="1"/>
  <c r="C60"/>
  <c r="C69" s="1"/>
  <c r="B30"/>
  <c r="B42" s="1"/>
  <c r="B51" s="1"/>
  <c r="K60"/>
  <c r="K69" s="1"/>
  <c r="S60"/>
  <c r="S69" s="1"/>
  <c r="AA60"/>
  <c r="AA69" s="1"/>
  <c r="B73" l="1"/>
  <c r="B59"/>
  <c r="B61" s="1"/>
  <c r="C73"/>
  <c r="C59"/>
  <c r="C61" s="1"/>
  <c r="D57"/>
  <c r="E41"/>
  <c r="D55"/>
  <c r="D53"/>
  <c r="D56"/>
  <c r="E57" l="1"/>
  <c r="E55"/>
  <c r="E53"/>
  <c r="E56"/>
  <c r="F41"/>
  <c r="B63"/>
  <c r="B68"/>
  <c r="D52"/>
  <c r="C63"/>
  <c r="C68"/>
  <c r="B64" l="1"/>
  <c r="B65" s="1"/>
  <c r="E52"/>
  <c r="F57"/>
  <c r="F55"/>
  <c r="F53"/>
  <c r="F52" s="1"/>
  <c r="F56"/>
  <c r="G41"/>
  <c r="C64"/>
  <c r="C65" s="1"/>
  <c r="G57" l="1"/>
  <c r="G55"/>
  <c r="G53"/>
  <c r="G56"/>
  <c r="H41"/>
  <c r="E42"/>
  <c r="E51" s="1"/>
  <c r="C76"/>
  <c r="C79" s="1"/>
  <c r="B71"/>
  <c r="C71" s="1"/>
  <c r="D42"/>
  <c r="D51" s="1"/>
  <c r="B76"/>
  <c r="E59" l="1"/>
  <c r="E61" s="1"/>
  <c r="E73"/>
  <c r="G52"/>
  <c r="B81"/>
  <c r="C77"/>
  <c r="B77"/>
  <c r="C81"/>
  <c r="B79"/>
  <c r="D59"/>
  <c r="D61" s="1"/>
  <c r="D73"/>
  <c r="H57"/>
  <c r="H56"/>
  <c r="H53"/>
  <c r="I41"/>
  <c r="H55"/>
  <c r="D63" l="1"/>
  <c r="D68"/>
  <c r="B82"/>
  <c r="B90"/>
  <c r="C82"/>
  <c r="C90"/>
  <c r="I57"/>
  <c r="I53"/>
  <c r="J41"/>
  <c r="I55"/>
  <c r="I56"/>
  <c r="B80"/>
  <c r="C80"/>
  <c r="H52"/>
  <c r="E68"/>
  <c r="E63"/>
  <c r="I52" l="1"/>
  <c r="B85"/>
  <c r="B92"/>
  <c r="E64"/>
  <c r="C85"/>
  <c r="C92"/>
  <c r="J57"/>
  <c r="K41"/>
  <c r="J55"/>
  <c r="J53"/>
  <c r="J56"/>
  <c r="D64"/>
  <c r="D65" s="1"/>
  <c r="G42" l="1"/>
  <c r="G51" s="1"/>
  <c r="E76"/>
  <c r="E79" s="1"/>
  <c r="J52"/>
  <c r="F42"/>
  <c r="F51" s="1"/>
  <c r="D71"/>
  <c r="E71" s="1"/>
  <c r="D76"/>
  <c r="E65"/>
  <c r="K57"/>
  <c r="L41"/>
  <c r="K55"/>
  <c r="K53"/>
  <c r="K52" s="1"/>
  <c r="K56"/>
  <c r="F59" l="1"/>
  <c r="F61" s="1"/>
  <c r="F73"/>
  <c r="D79"/>
  <c r="D81"/>
  <c r="D77"/>
  <c r="E77"/>
  <c r="E81"/>
  <c r="L57"/>
  <c r="L56"/>
  <c r="L55"/>
  <c r="L53"/>
  <c r="M41"/>
  <c r="G59"/>
  <c r="G61" s="1"/>
  <c r="G73"/>
  <c r="E90" l="1"/>
  <c r="E82"/>
  <c r="D80"/>
  <c r="E80"/>
  <c r="M57"/>
  <c r="M55"/>
  <c r="M53"/>
  <c r="M56"/>
  <c r="N41"/>
  <c r="L52"/>
  <c r="D90"/>
  <c r="D82"/>
  <c r="G68"/>
  <c r="G63"/>
  <c r="F68"/>
  <c r="F63"/>
  <c r="D92" l="1"/>
  <c r="D85"/>
  <c r="N55"/>
  <c r="N53"/>
  <c r="N56"/>
  <c r="O41"/>
  <c r="N57"/>
  <c r="F65"/>
  <c r="F64"/>
  <c r="E92"/>
  <c r="E85"/>
  <c r="M52"/>
  <c r="G64"/>
  <c r="I42" l="1"/>
  <c r="I51" s="1"/>
  <c r="G76"/>
  <c r="G79" s="1"/>
  <c r="G65"/>
  <c r="O57"/>
  <c r="O55"/>
  <c r="O53"/>
  <c r="O56"/>
  <c r="P41"/>
  <c r="N52"/>
  <c r="H42"/>
  <c r="H51" s="1"/>
  <c r="F71"/>
  <c r="G71" s="1"/>
  <c r="F76"/>
  <c r="P57" l="1"/>
  <c r="P56"/>
  <c r="P53"/>
  <c r="Q41"/>
  <c r="P55"/>
  <c r="O52"/>
  <c r="F79"/>
  <c r="G81"/>
  <c r="G77"/>
  <c r="F81"/>
  <c r="F77"/>
  <c r="H73"/>
  <c r="H59"/>
  <c r="H61" s="1"/>
  <c r="I73"/>
  <c r="I59"/>
  <c r="I61" s="1"/>
  <c r="H63" l="1"/>
  <c r="H68"/>
  <c r="F80"/>
  <c r="G80"/>
  <c r="Q57"/>
  <c r="Q56"/>
  <c r="R41"/>
  <c r="Q53"/>
  <c r="Q55"/>
  <c r="G90"/>
  <c r="G82"/>
  <c r="P52"/>
  <c r="I63"/>
  <c r="I68"/>
  <c r="F90"/>
  <c r="F82"/>
  <c r="R56" l="1"/>
  <c r="R57"/>
  <c r="S41"/>
  <c r="R55"/>
  <c r="R53"/>
  <c r="R52" s="1"/>
  <c r="I64"/>
  <c r="I65" s="1"/>
  <c r="G92"/>
  <c r="G85"/>
  <c r="F92"/>
  <c r="F85"/>
  <c r="Q52"/>
  <c r="H64"/>
  <c r="H65" s="1"/>
  <c r="K42" l="1"/>
  <c r="K51" s="1"/>
  <c r="I76"/>
  <c r="I79" s="1"/>
  <c r="S57"/>
  <c r="S56"/>
  <c r="T41"/>
  <c r="S55"/>
  <c r="S53"/>
  <c r="S52" s="1"/>
  <c r="J42"/>
  <c r="J51" s="1"/>
  <c r="H71"/>
  <c r="I71" s="1"/>
  <c r="H76"/>
  <c r="J73" l="1"/>
  <c r="J59"/>
  <c r="J61" s="1"/>
  <c r="T57"/>
  <c r="T56"/>
  <c r="T55"/>
  <c r="T53"/>
  <c r="T52" s="1"/>
  <c r="U41"/>
  <c r="H79"/>
  <c r="H77"/>
  <c r="I81"/>
  <c r="I77"/>
  <c r="H81"/>
  <c r="K73"/>
  <c r="K59"/>
  <c r="K61" s="1"/>
  <c r="H90" l="1"/>
  <c r="H82"/>
  <c r="U57"/>
  <c r="U55"/>
  <c r="U53"/>
  <c r="U56"/>
  <c r="V41"/>
  <c r="K63"/>
  <c r="K68"/>
  <c r="I90"/>
  <c r="I82"/>
  <c r="J63"/>
  <c r="J68"/>
  <c r="I80"/>
  <c r="H80"/>
  <c r="K64" l="1"/>
  <c r="K65"/>
  <c r="U52"/>
  <c r="H92"/>
  <c r="H85"/>
  <c r="F21"/>
  <c r="F22" s="1"/>
  <c r="J64"/>
  <c r="V55"/>
  <c r="V53"/>
  <c r="V57"/>
  <c r="W41"/>
  <c r="V56"/>
  <c r="I92"/>
  <c r="I85"/>
  <c r="L42" l="1"/>
  <c r="L51" s="1"/>
  <c r="J71"/>
  <c r="K71" s="1"/>
  <c r="J76"/>
  <c r="W56"/>
  <c r="W57"/>
  <c r="W55"/>
  <c r="W53"/>
  <c r="W52" s="1"/>
  <c r="X41"/>
  <c r="V52"/>
  <c r="J65"/>
  <c r="M42"/>
  <c r="M51" s="1"/>
  <c r="K76"/>
  <c r="K79" s="1"/>
  <c r="X56" l="1"/>
  <c r="X57"/>
  <c r="X55"/>
  <c r="Y41"/>
  <c r="X53"/>
  <c r="X52" s="1"/>
  <c r="M59"/>
  <c r="M61" s="1"/>
  <c r="M73"/>
  <c r="J79"/>
  <c r="J77"/>
  <c r="J81"/>
  <c r="K81"/>
  <c r="K77"/>
  <c r="L59"/>
  <c r="L61" s="1"/>
  <c r="L73"/>
  <c r="K82" l="1"/>
  <c r="K90"/>
  <c r="L63"/>
  <c r="L68"/>
  <c r="M68"/>
  <c r="M63"/>
  <c r="Y57"/>
  <c r="Y55"/>
  <c r="Z41"/>
  <c r="Y56"/>
  <c r="Y53"/>
  <c r="J82"/>
  <c r="J90"/>
  <c r="K80"/>
  <c r="J80"/>
  <c r="M64" l="1"/>
  <c r="M65"/>
  <c r="J85"/>
  <c r="J92"/>
  <c r="Y52"/>
  <c r="L64"/>
  <c r="L65"/>
  <c r="K85"/>
  <c r="K92"/>
  <c r="Z56"/>
  <c r="Z57"/>
  <c r="AA41"/>
  <c r="Z55"/>
  <c r="Z53"/>
  <c r="Z52" l="1"/>
  <c r="N42"/>
  <c r="N51" s="1"/>
  <c r="L71"/>
  <c r="M71" s="1"/>
  <c r="L76"/>
  <c r="AA56"/>
  <c r="AA57"/>
  <c r="AA55"/>
  <c r="AA53"/>
  <c r="AA52" s="1"/>
  <c r="AB41"/>
  <c r="O42"/>
  <c r="O51" s="1"/>
  <c r="M76"/>
  <c r="L79" l="1"/>
  <c r="L80" s="1"/>
  <c r="L81"/>
  <c r="L77"/>
  <c r="N59"/>
  <c r="N61" s="1"/>
  <c r="N73"/>
  <c r="M79"/>
  <c r="M80" s="1"/>
  <c r="M77"/>
  <c r="M81"/>
  <c r="O59"/>
  <c r="O61" s="1"/>
  <c r="O73"/>
  <c r="AB57"/>
  <c r="AB56"/>
  <c r="AC41"/>
  <c r="AB55"/>
  <c r="AB53"/>
  <c r="AB52" s="1"/>
  <c r="M90" l="1"/>
  <c r="M82"/>
  <c r="O68"/>
  <c r="O63"/>
  <c r="M92"/>
  <c r="M85"/>
  <c r="N68"/>
  <c r="N63"/>
  <c r="AC57"/>
  <c r="AC55"/>
  <c r="AC53"/>
  <c r="AC56"/>
  <c r="AD41"/>
  <c r="L90"/>
  <c r="L82"/>
  <c r="L92"/>
  <c r="L85"/>
  <c r="N64" l="1"/>
  <c r="AD56"/>
  <c r="AD55"/>
  <c r="AD53"/>
  <c r="AE41"/>
  <c r="AD57"/>
  <c r="O64"/>
  <c r="O65" s="1"/>
  <c r="AC52"/>
  <c r="AE56" l="1"/>
  <c r="AE57"/>
  <c r="AE55"/>
  <c r="AE53"/>
  <c r="AE52" s="1"/>
  <c r="AF41"/>
  <c r="P42"/>
  <c r="P51" s="1"/>
  <c r="N71"/>
  <c r="O71" s="1"/>
  <c r="N76"/>
  <c r="AD52"/>
  <c r="Q42"/>
  <c r="Q51" s="1"/>
  <c r="O76"/>
  <c r="N65"/>
  <c r="N79" l="1"/>
  <c r="N80" s="1"/>
  <c r="N81"/>
  <c r="N77"/>
  <c r="AF56"/>
  <c r="AF57"/>
  <c r="AF55"/>
  <c r="AF53"/>
  <c r="AF52" s="1"/>
  <c r="O79"/>
  <c r="O80" s="1"/>
  <c r="O81"/>
  <c r="O77"/>
  <c r="Q73"/>
  <c r="Q59"/>
  <c r="Q61" s="1"/>
  <c r="P73"/>
  <c r="P59"/>
  <c r="P61" s="1"/>
  <c r="O92" l="1"/>
  <c r="O85"/>
  <c r="P63"/>
  <c r="P68"/>
  <c r="Q63"/>
  <c r="Q68"/>
  <c r="O90"/>
  <c r="O82"/>
  <c r="N90"/>
  <c r="N82"/>
  <c r="N92"/>
  <c r="N85"/>
  <c r="P64" l="1"/>
  <c r="P65"/>
  <c r="Q64"/>
  <c r="Q65"/>
  <c r="S42" l="1"/>
  <c r="S51" s="1"/>
  <c r="Q76"/>
  <c r="R42"/>
  <c r="R51" s="1"/>
  <c r="P71"/>
  <c r="Q71" s="1"/>
  <c r="P76"/>
  <c r="P79" l="1"/>
  <c r="P80" s="1"/>
  <c r="P77"/>
  <c r="P81"/>
  <c r="R73"/>
  <c r="R59"/>
  <c r="R61" s="1"/>
  <c r="Q79"/>
  <c r="Q80" s="1"/>
  <c r="Q77"/>
  <c r="Q81"/>
  <c r="S73"/>
  <c r="S59"/>
  <c r="S61" s="1"/>
  <c r="Q90" l="1"/>
  <c r="Q82"/>
  <c r="B83" s="1"/>
  <c r="R63"/>
  <c r="R68"/>
  <c r="Q92"/>
  <c r="Q85"/>
  <c r="B86" s="1"/>
  <c r="S63"/>
  <c r="S68"/>
  <c r="P90"/>
  <c r="P82"/>
  <c r="P92"/>
  <c r="P85"/>
  <c r="S64" l="1"/>
  <c r="S65"/>
  <c r="R64"/>
  <c r="R65" s="1"/>
  <c r="B84"/>
  <c r="F19" s="1"/>
  <c r="B87"/>
  <c r="F20" s="1"/>
  <c r="T42" l="1"/>
  <c r="T51" s="1"/>
  <c r="R71"/>
  <c r="S71" s="1"/>
  <c r="R76"/>
  <c r="U42"/>
  <c r="U51" s="1"/>
  <c r="S76"/>
  <c r="S79" l="1"/>
  <c r="S81"/>
  <c r="S77"/>
  <c r="S82" s="1"/>
  <c r="U59"/>
  <c r="U61" s="1"/>
  <c r="U73"/>
  <c r="R79"/>
  <c r="R80" s="1"/>
  <c r="R85" s="1"/>
  <c r="R81"/>
  <c r="R77"/>
  <c r="R82" s="1"/>
  <c r="T59"/>
  <c r="T61" s="1"/>
  <c r="T73"/>
  <c r="U68" l="1"/>
  <c r="U63"/>
  <c r="T63"/>
  <c r="T68"/>
  <c r="S80"/>
  <c r="S85" s="1"/>
  <c r="U64" l="1"/>
  <c r="U65"/>
  <c r="T64"/>
  <c r="V42" l="1"/>
  <c r="V51" s="1"/>
  <c r="T71"/>
  <c r="U71" s="1"/>
  <c r="T76"/>
  <c r="T65"/>
  <c r="W42"/>
  <c r="W51" s="1"/>
  <c r="U76"/>
  <c r="U79" l="1"/>
  <c r="U77"/>
  <c r="U82" s="1"/>
  <c r="U81"/>
  <c r="W59"/>
  <c r="W61" s="1"/>
  <c r="W73"/>
  <c r="T79"/>
  <c r="T80" s="1"/>
  <c r="T85" s="1"/>
  <c r="T81"/>
  <c r="T77"/>
  <c r="T82" s="1"/>
  <c r="V59"/>
  <c r="V61" s="1"/>
  <c r="V73"/>
  <c r="W68" l="1"/>
  <c r="W63"/>
  <c r="V68"/>
  <c r="V63"/>
  <c r="U80"/>
  <c r="U85" s="1"/>
  <c r="W64" l="1"/>
  <c r="V64"/>
  <c r="Y42" l="1"/>
  <c r="Y51" s="1"/>
  <c r="W76"/>
  <c r="X42"/>
  <c r="X51" s="1"/>
  <c r="V71"/>
  <c r="W71" s="1"/>
  <c r="V76"/>
  <c r="V65"/>
  <c r="W65"/>
  <c r="V79" l="1"/>
  <c r="V80" s="1"/>
  <c r="V85" s="1"/>
  <c r="V81"/>
  <c r="V77"/>
  <c r="V82" s="1"/>
  <c r="W79"/>
  <c r="W80" s="1"/>
  <c r="W85" s="1"/>
  <c r="W81"/>
  <c r="W77"/>
  <c r="W82" s="1"/>
  <c r="X73"/>
  <c r="X59"/>
  <c r="X61" s="1"/>
  <c r="Y73"/>
  <c r="Y59"/>
  <c r="Y61" s="1"/>
  <c r="Y63" l="1"/>
  <c r="Y68"/>
  <c r="X63"/>
  <c r="X68"/>
  <c r="X64" l="1"/>
  <c r="X65" s="1"/>
  <c r="Y64"/>
  <c r="Y65" s="1"/>
  <c r="AA42" l="1"/>
  <c r="AA51" s="1"/>
  <c r="Y76"/>
  <c r="Z42"/>
  <c r="Z51" s="1"/>
  <c r="X71"/>
  <c r="Y71" s="1"/>
  <c r="X76"/>
  <c r="X79" l="1"/>
  <c r="X80" s="1"/>
  <c r="X85" s="1"/>
  <c r="X81"/>
  <c r="X77"/>
  <c r="X82" s="1"/>
  <c r="Z73"/>
  <c r="Z59"/>
  <c r="Z61" s="1"/>
  <c r="Y79"/>
  <c r="Y80" s="1"/>
  <c r="Y85" s="1"/>
  <c r="Y81"/>
  <c r="Y77"/>
  <c r="Y82" s="1"/>
  <c r="AA73"/>
  <c r="AA59"/>
  <c r="AA61" s="1"/>
  <c r="AA63" l="1"/>
  <c r="AA68"/>
  <c r="Z63"/>
  <c r="Z68"/>
  <c r="Z64" l="1"/>
  <c r="Z65" s="1"/>
  <c r="AA64"/>
  <c r="AA65" s="1"/>
  <c r="AC42" l="1"/>
  <c r="AC51" s="1"/>
  <c r="AA76"/>
  <c r="AB42"/>
  <c r="AB51" s="1"/>
  <c r="Z71"/>
  <c r="AA71" s="1"/>
  <c r="Z76"/>
  <c r="Z79" l="1"/>
  <c r="Z80" s="1"/>
  <c r="Z85" s="1"/>
  <c r="Z77"/>
  <c r="Z82" s="1"/>
  <c r="Z81"/>
  <c r="AB59"/>
  <c r="AB61" s="1"/>
  <c r="AB73"/>
  <c r="AA79"/>
  <c r="AA81"/>
  <c r="AA77"/>
  <c r="AA82" s="1"/>
  <c r="AC59"/>
  <c r="AC61" s="1"/>
  <c r="AC73"/>
  <c r="AA80" l="1"/>
  <c r="AA85" s="1"/>
  <c r="AB63"/>
  <c r="AB68"/>
  <c r="AC68"/>
  <c r="AC63"/>
  <c r="AC64" l="1"/>
  <c r="AC65" s="1"/>
  <c r="AB64"/>
  <c r="AB65" s="1"/>
  <c r="AD42" l="1"/>
  <c r="AD51" s="1"/>
  <c r="AB71"/>
  <c r="AC71" s="1"/>
  <c r="AB76"/>
  <c r="AE42"/>
  <c r="AE51" s="1"/>
  <c r="AC76"/>
  <c r="AC79" l="1"/>
  <c r="AC81"/>
  <c r="AC77"/>
  <c r="AC82" s="1"/>
  <c r="AE59"/>
  <c r="AE61" s="1"/>
  <c r="AE73"/>
  <c r="AB79"/>
  <c r="AB80" s="1"/>
  <c r="AB85" s="1"/>
  <c r="AB77"/>
  <c r="AB82" s="1"/>
  <c r="AB81"/>
  <c r="AD59"/>
  <c r="AD61" s="1"/>
  <c r="AD73"/>
  <c r="AD68" l="1"/>
  <c r="AD63"/>
  <c r="AE68"/>
  <c r="AE63"/>
  <c r="AC80"/>
  <c r="AC85" s="1"/>
  <c r="AE64" l="1"/>
  <c r="AD64"/>
  <c r="AE76" l="1"/>
  <c r="AF42"/>
  <c r="AF51" s="1"/>
  <c r="AD71"/>
  <c r="AE71" s="1"/>
  <c r="AD76"/>
  <c r="AD65"/>
  <c r="AE65"/>
  <c r="AF73" l="1"/>
  <c r="AF59"/>
  <c r="AF61" s="1"/>
  <c r="AD79"/>
  <c r="AD80" s="1"/>
  <c r="AD85" s="1"/>
  <c r="AD77"/>
  <c r="AD82" s="1"/>
  <c r="AD81"/>
  <c r="AE79"/>
  <c r="AE77"/>
  <c r="AE82" s="1"/>
  <c r="AE81"/>
  <c r="AE80" l="1"/>
  <c r="AE85" s="1"/>
  <c r="AF63"/>
  <c r="AF68"/>
  <c r="AF64" l="1"/>
  <c r="AF65"/>
  <c r="AF71" l="1"/>
  <c r="AF76"/>
  <c r="AF79" l="1"/>
  <c r="AF80" s="1"/>
  <c r="AF85" s="1"/>
  <c r="AF81"/>
  <c r="AF77"/>
  <c r="AF82" s="1"/>
  <c r="B21" i="24" l="1"/>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<sst xmlns="http://schemas.openxmlformats.org/spreadsheetml/2006/main" count="1387" uniqueCount="494">
  <si>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</si>
  <si>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</si>
  <si>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</si>
  <si>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</si>
  <si>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</si>
  <si>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</si>
  <si>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</si>
  <si>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</si>
  <si>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</si>
  <si>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</si>
  <si>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</si>
  <si>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</si>
  <si>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</si>
  <si>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</si>
  <si>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</si>
  <si>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</si>
  <si>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</si>
  <si>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</si>
  <si>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</si>
  <si>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</si>
  <si>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</si>
  <si>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</si>
  <si>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</si>
  <si>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</si>
  <si>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</si>
  <si>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</si>
  <si>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</si>
  <si>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</si>
  <si>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</si>
  <si>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</si>
  <si>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</si>
  <si>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</si>
  <si>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</si>
  <si>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</si>
  <si>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</si>
  <si>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</si>
  <si>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</si>
  <si>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</si>
  <si>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</si>
  <si>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</si>
  <si>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</si>
  <si>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</si>
  <si>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</si>
  <si>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</si>
  <si>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</si>
  <si>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</si>
  <si>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</si>
  <si>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</si>
  <si>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</si>
  <si>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</si>
  <si>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</si>
  <si>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</si>
  <si>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</si>
  <si>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</si>
  <si>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</si>
  <si>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</si>
  <si>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</si>
  <si>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</si>
  <si>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</si>
  <si>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</si>
  <si>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</si>
  <si>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</si>
  <si>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</si>
  <si>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</si>
  <si>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</si>
  <si>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</si>
  <si>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</si>
  <si>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</si>
  <si>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</si>
  <si>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</si>
  <si>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</si>
  <si>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</si>
  <si>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</si>
  <si>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</si>
  <si>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</si>
  <si>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</si>
  <si>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</si>
  <si>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</si>
  <si>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</si>
  <si>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</si>
  <si>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</si>
  <si>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</si>
  <si>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</si>
  <si>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</si>
  <si>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</si>
  <si>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</si>
  <si>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</si>
  <si>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</si>
  <si>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</si>
  <si>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</si>
  <si>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</si>
  <si>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</si>
  <si>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</si>
  <si>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</si>
  <si>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</si>
  <si>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</si>
  <si>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</si>
  <si>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</si>
  <si>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</si>
  <si>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</si>
  <si>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</si>
  <si>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</si>
  <si>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</si>
  <si>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</si>
  <si>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</si>
  <si>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</si>
  <si>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</si>
  <si>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</si>
  <si>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</si>
  <si>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</si>
  <si>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</si>
  <si>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</si>
  <si>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</si>
  <si>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</si>
  <si>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</si>
  <si>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</si>
  <si>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</si>
  <si>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</si>
  <si>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</si>
  <si>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</si>
  <si>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</si>
  <si>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</si>
  <si>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</si>
  <si>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</si>
  <si>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</si>
  <si>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</si>
  <si>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</si>
  <si>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</si>
  <si>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</si>
  <si>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</si>
  <si>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</si>
  <si>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</si>
  <si>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</si>
  <si>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</si>
  <si>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</si>
  <si>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</si>
  <si>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</si>
  <si>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</si>
  <si>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</si>
  <si>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</si>
  <si>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</si>
  <si>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</si>
  <si>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</si>
  <si>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</si>
  <si>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</si>
  <si>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</si>
  <si>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</si>
  <si>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</si>
  <si>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</si>
  <si>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</si>
  <si>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</si>
  <si>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</si>
  <si>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</si>
  <si>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</si>
  <si>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</si>
  <si>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</si>
  <si>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</si>
  <si>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</si>
  <si>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</si>
  <si>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</si>
  <si>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</si>
  <si>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</si>
  <si>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</si>
  <si>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</si>
  <si>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</si>
  <si>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</si>
  <si>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</si>
  <si>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</si>
  <si>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</si>
  <si>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</si>
  <si>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</si>
  <si>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</si>
  <si>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</si>
  <si>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</si>
  <si>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</si>
  <si>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</si>
  <si>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</si>
  <si>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</si>
  <si>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</si>
  <si>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</si>
  <si>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</si>
  <si>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</si>
  <si>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</si>
  <si>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</si>
  <si>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</si>
  <si>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</si>
  <si>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</si>
  <si>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</si>
  <si>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</si>
  <si>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</si>
  <si>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</si>
  <si>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</si>
  <si>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</si>
  <si>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</si>
  <si>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</si>
  <si>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</si>
  <si>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</si>
  <si>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</si>
  <si>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</si>
  <si>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</si>
  <si>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</si>
  <si>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</si>
  <si>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</si>
  <si>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</si>
  <si>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</si>
  <si>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</si>
  <si>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</si>
  <si>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</si>
  <si>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</si>
  <si>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</si>
  <si>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</si>
  <si>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</si>
  <si>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</si>
  <si>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</si>
  <si>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</si>
  <si>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</si>
  <si>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</si>
  <si>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</si>
  <si>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</si>
  <si>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</si>
  <si>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</si>
  <si>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</si>
  <si>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</si>
  <si>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</si>
  <si>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</si>
  <si>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</si>
  <si>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</si>
  <si>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</si>
  <si>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</si>
  <si>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</si>
  <si>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</si>
  <si>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</si>
  <si>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</si>
  <si>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</si>
  <si>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</si>
  <si>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</si>
  <si>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</si>
  <si>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</si>
  <si>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</si>
  <si>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</si>
  <si>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</si>
  <si>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</si>
  <si>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</si>
  <si>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</si>
  <si>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</si>
  <si>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</si>
  <si>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</si>
  <si>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</si>
  <si>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</si>
  <si>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</si>
  <si>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</si>
  <si>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</si>
  <si>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</si>
  <si>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</si>
  <si>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</si>
  <si>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</si>
  <si>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</si>
  <si>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</si>
  <si>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</si>
  <si>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</si>
  <si>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</si>
  <si>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</si>
  <si>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</si>
  <si>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</si>
  <si>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</si>
  <si>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</si>
  <si>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</si>
  <si>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</si>
  <si>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</si>
  <si>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</si>
  <si>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</si>
  <si>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</si>
  <si>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</si>
  <si>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</si>
  <si>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</si>
  <si>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</si>
  <si>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</si>
  <si>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</si>
  <si>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</si>
  <si>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</si>
  <si>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</si>
  <si>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</si>
  <si>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</si>
  <si>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</si>
  <si>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</si>
  <si>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</si>
  <si>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</si>
  <si>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</si>
  <si>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</si>
  <si>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</si>
  <si>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</si>
  <si>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</si>
  <si>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</si>
  <si>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</si>
  <si>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</si>
  <si>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</si>
  <si>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</si>
  <si>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</si>
  <si>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</si>
  <si>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</si>
  <si>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</si>
  <si>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</si>
  <si>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</si>
  <si>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</si>
  <si>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</si>
  <si>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</si>
  <si>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</si>
  <si>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</si>
  <si>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</si>
  <si>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</si>
  <si>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</si>
  <si>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</si>
  <si>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</si>
  <si>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</si>
  <si>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</si>
  <si>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</si>
  <si>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</si>
  <si>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</si>
  <si>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</si>
  <si>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</si>
  <si>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</si>
  <si>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</si>
  <si>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</si>
  <si>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</si>
  <si>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</si>
  <si>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</si>
  <si>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</si>
  <si>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</si>
  <si>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</si>
  <si>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</si>
  <si>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</si>
  <si>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</si>
  <si>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</si>
  <si>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</si>
  <si>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</si>
  <si>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</si>
  <si>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</si>
  <si>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</si>
  <si>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</si>
  <si>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</si>
  <si>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</si>
  <si>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</si>
  <si>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</si>
  <si>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</si>
  <si>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</si>
  <si>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</si>
  <si>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</si>
  <si>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</si>
  <si>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</si>
  <si>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</si>
  <si>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</si>
  <si>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</si>
  <si>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</si>
  <si>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</si>
  <si>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</si>
  <si>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</si>
  <si>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</si>
  <si>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</si>
  <si>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</si>
  <si>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</si>
  <si>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</si>
  <si>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</si>
  <si>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</si>
  <si>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</si>
  <si>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</si>
  <si>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</si>
  <si>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</si>
  <si>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</si>
  <si>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</si>
  <si>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</si>
  <si>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</si>
  <si>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</si>
  <si>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</si>
  <si>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</si>
  <si>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</si>
  <si>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</si>
  <si>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</si>
  <si>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</si>
  <si>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</si>
  <si>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</si>
  <si>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</si>
  <si>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</si>
  <si>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</si>
  <si>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</si>
  <si>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</si>
  <si>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</si>
  <si>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</si>
  <si>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</si>
  <si>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</si>
  <si>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</si>
  <si>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</si>
  <si>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</si>
  <si>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</si>
  <si>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</si>
  <si>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</si>
  <si>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</si>
  <si>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</si>
  <si>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</si>
  <si>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</si>
  <si>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</si>
  <si>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</si>
  <si>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</si>
  <si>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</si>
  <si>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</si>
  <si>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</si>
  <si>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</si>
  <si>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</si>
  <si>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</si>
  <si>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</si>
  <si>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</si>
  <si>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</si>
  <si>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</si>
  <si>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</si>
  <si>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</si>
  <si>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</si>
  <si>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</si>
  <si>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</si>
  <si>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</si>
  <si>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</si>
  <si>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</si>
  <si>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</si>
  <si>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</si>
  <si>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</si>
  <si>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</si>
  <si>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</si>
  <si>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</si>
  <si>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</si>
  <si>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</si>
  <si>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</si>
  <si>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</si>
  <si>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</si>
  <si>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</si>
  <si>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</si>
  <si>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</si>
  <si>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</si>
  <si>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</si>
  <si>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</si>
  <si>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</si>
  <si>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</si>
  <si>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</si>
  <si>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</si>
  <si>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</si>
  <si>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</si>
  <si>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</si>
  <si>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</si>
  <si>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</si>
  <si>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</si>
  <si>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</si>
  <si>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</si>
  <si>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</si>
  <si>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</si>
  <si>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</si>
  <si>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</si>
  <si>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</si>
  <si>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</si>
  <si>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</si>
  <si>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</si>
  <si>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</si>
  <si>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</si>
  <si>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</si>
  <si>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</si>
  <si>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</si>
  <si>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</si>
  <si>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</si>
  <si>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</si>
  <si>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</si>
  <si>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</si>
  <si>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</si>
  <si>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</si>
  <si>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</si>
  <si>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 xml:space="preserve">Строительство кабельной линии электропередачи: протяженность КЛ 10 кВ по трассе 1,4 км. </t>
  </si>
  <si>
    <t>Владимирская область, г.Юрьев-Польский</t>
  </si>
  <si>
    <t>ЭN232704_14</t>
  </si>
  <si>
    <t>Строительство новой кабельной линии в связи с повышенным износом более 90% старой кабельной линии 1973г эксплуатации, для повышения надежности электроснабжения потребителей.</t>
  </si>
  <si>
    <t xml:space="preserve">Строительство КЛ-10кВ ТП-11-ТП-23, г. Юрьев-Польский (0,23 км) </t>
  </si>
  <si>
    <t xml:space="preserve">Полная стоимость проекта составляет 1598,806 тыс. руб. без НДС (1950,544 тыс. руб. с НДС). 
</t>
  </si>
  <si>
    <t>Увеличение надежности КЛ 10 кВ ,снижает потери в сети 10 кВ</t>
  </si>
  <si>
    <t>Увеличение надежности КЛ 10 кВ ,снижает потери в сети 10 кВ.</t>
  </si>
  <si>
    <t xml:space="preserve">0.23 Км_x000D_
</t>
  </si>
  <si>
    <t>Финансовая модель по проекту инвестиционной программы ЭN232704_14</t>
  </si>
  <si>
    <t>Строительство КЛ-10кВ ТП-11-ТП-23 (Юрьев-Польский) 0,23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</si>
  <si>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</si>
  <si>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</si>
  <si>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</si>
  <si>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</si>
  <si>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</si>
  <si>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</si>
  <si>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</si>
  <si>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 10 кВ ТП - 11 до ТП - 23</t>
  </si>
  <si>
    <t>КЛ</t>
  </si>
  <si>
    <t>Акт технического освидетельствования № 3 от 28.05.2025 г.</t>
  </si>
  <si>
    <t>КЛ находится в неудовлетворительном состоянии, требуется замена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</si>
  <si>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 3 от 28.05.2025 г.
  </t>
  </si>
  <si>
    <t>КЛ-10кВ ТП-11-ТП-23</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</si>
</sst>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73533775045737193"/>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50.298333333333858</c:v>
                </c:pt>
                <c:pt idx="1">
                  <c:v>1389.221361111111</c:v>
                </c:pt>
                <c:pt idx="2">
                  <c:v>1955.0522083333333</c:v>
                </c:pt>
                <c:pt idx="3">
                  <c:v>2623.9521180555553</c:v>
                </c:pt>
                <c:pt idx="4">
                  <c:v>3215.4098298611107</c:v>
                </c:pt>
                <c:pt idx="5">
                  <c:v>3832.6348072916662</c:v>
                </c:pt>
                <c:pt idx="6">
                  <c:v>4430.4992352430554</c:v>
                </c:pt>
                <c:pt idx="7">
                  <c:v>5034.8054796006945</c:v>
                </c:pt>
                <c:pt idx="8">
                  <c:v>5634.271586588542</c:v>
                </c:pt>
                <c:pt idx="9">
                  <c:v>6235.3481476779516</c:v>
                </c:pt>
                <c:pt idx="10">
                  <c:v>6835.214674424913</c:v>
                </c:pt>
                <c:pt idx="11">
                  <c:v>7435.4838146972652</c:v>
                </c:pt>
                <c:pt idx="12">
                  <c:v>8035.4504463840058</c:v>
                </c:pt>
                <c:pt idx="13">
                  <c:v>8635.5177314520934</c:v>
                </c:pt>
                <c:pt idx="14">
                  <c:v>9235.5093893737794</c:v>
                </c:pt>
              </c:numCache>
            </c:numRef>
          </c:val>
          <c:extLst xmlns:c16r2="http://schemas.microsoft.com/office/drawing/2015/06/chart">
            <c:ext xmlns:c16="http://schemas.microsoft.com/office/drawing/2014/chart" uri="{C3380CC4-5D6E-409C-BE32-E72D297353CC}">
              <c16:uniqueId val="{00000000-A651-402C-A2F6-EC5F455EDC89}"/>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50.298333333333858</c:v>
                </c:pt>
                <c:pt idx="1">
                  <c:v>1084.3656276424058</c:v>
                </c:pt>
                <c:pt idx="2">
                  <c:v>1436.6591656367309</c:v>
                </c:pt>
                <c:pt idx="3">
                  <c:v>1792.278376114336</c:v>
                </c:pt>
                <c:pt idx="4">
                  <c:v>2060.78425188237</c:v>
                </c:pt>
                <c:pt idx="5">
                  <c:v>2300.0494901720504</c:v>
                </c:pt>
                <c:pt idx="6">
                  <c:v>2497.9490587637097</c:v>
                </c:pt>
                <c:pt idx="7">
                  <c:v>2668.7558893016158</c:v>
                </c:pt>
                <c:pt idx="8">
                  <c:v>2813.4393222696567</c:v>
                </c:pt>
                <c:pt idx="9">
                  <c:v>2937.316123748818</c:v>
                </c:pt>
                <c:pt idx="10">
                  <c:v>3042.8813390363975</c:v>
                </c:pt>
                <c:pt idx="11">
                  <c:v>3133.0837706718025</c:v>
                </c:pt>
                <c:pt idx="12">
                  <c:v>3210.068634198683</c:v>
                </c:pt>
                <c:pt idx="13">
                  <c:v>3275.8168870292393</c:v>
                </c:pt>
                <c:pt idx="14">
                  <c:v>3331.95211587838</c:v>
                </c:pt>
              </c:numCache>
            </c:numRef>
          </c:val>
          <c:extLst xmlns:c16r2="http://schemas.microsoft.com/office/drawing/2015/06/chart">
            <c:ext xmlns:c16="http://schemas.microsoft.com/office/drawing/2014/chart" uri="{C3380CC4-5D6E-409C-BE32-E72D297353CC}">
              <c16:uniqueId val="{00000001-A651-402C-A2F6-EC5F455EDC89}"/>
            </c:ext>
          </c:extLst>
        </c:ser>
        <c:dLbls/>
        <c:marker val="1"/>
        <c:axId val="157744128"/>
        <c:axId val="156791552"/>
      </c:lineChart>
      <c:catAx>
        <c:axId val="1577441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791552"/>
        <c:crosses val="autoZero"/>
        <c:auto val="1"/>
        <c:lblAlgn val="ctr"/>
        <c:lblOffset val="100"/>
      </c:catAx>
      <c:valAx>
        <c:axId val="1567915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744128"/>
        <c:crosses val="autoZero"/>
        <c:crossBetween val="between"/>
      </c:valAx>
    </c:plotArea>
    <c:legend>
      <c:legendPos val="r"/>
      <c:layout>
        <c:manualLayout>
          <c:xMode val="edge"/>
          <c:yMode val="edge"/>
          <c:x val="6.8632586306416722E-3"/>
          <c:y val="0.92274987594657842"/>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37</xdr:row>
      <xdr:rowOff>149679</xdr:rowOff>
    </xdr:to>
    <xdr:graphicFrame macro="">
      <xdr:nvGraphicFramePr>
        <xdr:cNvPr id="2" name="Диаграмма 2">
          <a:extLst>
            <a:ext uri="{FF2B5EF4-FFF2-40B4-BE49-F238E27FC236}">
              <a16:creationId xmlns:a16="http://schemas.microsoft.com/office/drawing/2014/main" xmlns="" id="{AF6B9503-20BC-4D4B-AC60-8A1DBED2E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1082;&#1042;%20&#1058;&#1055;-11-&#1058;&#1055;-23%20(&#1070;&#1088;&#1100;&#1077;&#1074;-&#1055;&#1086;&#1083;&#1100;&#1089;&#1082;&#1080;&#1081;)%200,2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10" zoomScaleSheetLayoutView="85" workbookViewId="0">
      <selection activeCell="C41" sqref="C41"/>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450</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451</v>
      </c>
      <c r="B9" s="262"/>
      <c r="C9" s="262"/>
    </row>
    <row r="10" spans="1:3" s="7" customFormat="1">
      <c r="A10" s="258" t="s">
        <v>4</v>
      </c>
      <c r="B10" s="258"/>
      <c r="C10" s="258"/>
    </row>
    <row r="11" spans="1:3" s="7" customFormat="1" ht="18.75">
      <c r="A11" s="10"/>
      <c r="B11" s="10"/>
      <c r="C11" s="10"/>
    </row>
    <row r="12" spans="1:3" s="7" customFormat="1" ht="15.75">
      <c r="A12" s="263" t="s">
        <v>472</v>
      </c>
      <c r="B12" s="263"/>
      <c r="C12" s="263"/>
    </row>
    <row r="13" spans="1:3" s="7" customFormat="1" ht="15.75">
      <c r="A13" s="264" t="s">
        <v>3</v>
      </c>
      <c r="B13" s="264"/>
      <c r="C13" s="264"/>
    </row>
    <row r="14" spans="1:3" s="7" customFormat="1" ht="5.25" customHeight="1">
      <c r="A14" s="3"/>
      <c r="B14" s="3"/>
      <c r="C14" s="3"/>
    </row>
    <row r="15" spans="1:3" s="2" customFormat="1" ht="126" customHeight="1">
      <c r="A15" s="265" t="s">
        <v>474</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473</v>
      </c>
    </row>
    <row r="24" spans="1:3" s="2" customFormat="1" ht="22.5" customHeight="1">
      <c r="A24" s="254"/>
      <c r="B24" s="255"/>
      <c r="C24" s="256"/>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476</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3">
        <v>1.95054413333333</v>
      </c>
    </row>
    <row r="49" spans="1:3" customFormat="1" ht="71.25" customHeight="1" thickBot="1">
      <c r="A49" s="112" t="s">
        <v>191</v>
      </c>
      <c r="B49" s="113" t="s">
        <v>217</v>
      </c>
      <c r="C49" s="223">
        <v>1.95054413333333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66" t="str">
        <f>T1Code</f>
        <v>ЭN232704_14</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66" t="str">
        <f>T1Titul</f>
        <v xml:space="preserve">Строительство КЛ-10кВ ТП-11-ТП-23, г. Юрьев-Польский (0,23 км) </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9" t="s">
        <v>431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8" t="s">
        <v>1</v>
      </c>
      <c r="B19" s="268" t="s">
        <v>432</v>
      </c>
      <c r="C19" s="271" t="s">
        <v>433</v>
      </c>
      <c r="D19" s="268" t="s">
        <v>434</v>
      </c>
      <c r="E19" s="268" t="s">
        <v>435</v>
      </c>
      <c r="F19" s="268" t="s">
        <v>436</v>
      </c>
      <c r="G19" s="268" t="s">
        <v>437</v>
      </c>
      <c r="H19" s="268" t="s">
        <v>438</v>
      </c>
      <c r="I19" s="268" t="s">
        <v>439</v>
      </c>
      <c r="J19" s="268" t="s">
        <v>440</v>
      </c>
      <c r="K19" s="268" t="s">
        <v>419</v>
      </c>
      <c r="L19" s="268" t="s">
        <v>441</v>
      </c>
      <c r="M19" s="268" t="s">
        <v>442</v>
      </c>
      <c r="N19" s="268" t="s">
        <v>443</v>
      </c>
      <c r="O19" s="268" t="s">
        <v>444</v>
      </c>
      <c r="P19" s="268" t="s">
        <v>445</v>
      </c>
      <c r="Q19" s="268" t="s">
        <v>446</v>
      </c>
      <c r="R19" s="268"/>
      <c r="S19" s="269" t="s">
        <v>447</v>
      </c>
      <c r="T19" s="3"/>
      <c r="U19" s="3"/>
      <c r="V19" s="3"/>
      <c r="W19" s="3"/>
      <c r="X19" s="3"/>
      <c r="Y19" s="3"/>
    </row>
    <row r="20" spans="1:28" s="2" customFormat="1" ht="180.75" customHeight="1">
      <c r="A20" s="268"/>
      <c r="B20" s="268"/>
      <c r="C20" s="272"/>
      <c r="D20" s="268"/>
      <c r="E20" s="268"/>
      <c r="F20" s="268"/>
      <c r="G20" s="268"/>
      <c r="H20" s="268"/>
      <c r="I20" s="268"/>
      <c r="J20" s="268"/>
      <c r="K20" s="268"/>
      <c r="L20" s="268"/>
      <c r="M20" s="268"/>
      <c r="N20" s="268"/>
      <c r="O20" s="268"/>
      <c r="P20" s="268"/>
      <c r="Q20" s="202" t="s">
        <v>448</v>
      </c>
      <c r="R20" s="219" t="s">
        <v>449</v>
      </c>
      <c r="S20" s="269"/>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ЭN232704_14</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 xml:space="preserve">Строительство КЛ-10кВ ТП-11-ТП-23, г. Юрьев-Польский (0,23 км) </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P23" zoomScaleNormal="100" zoomScaleSheetLayoutView="100" workbookViewId="0">
      <selection activeCell="X25" sqref="X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ЭN232704_14</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 xml:space="preserve">Строительство КЛ-10кВ ТП-11-ТП-23, г. Юрьев-Польский (0,23 км) </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8"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7"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10.25">
      <c r="A25" s="252">
        <v>1</v>
      </c>
      <c r="B25" s="252" t="s">
        <v>488</v>
      </c>
      <c r="C25" s="252" t="s">
        <v>488</v>
      </c>
      <c r="D25" s="252"/>
      <c r="E25" s="252"/>
      <c r="F25" s="252">
        <v>10</v>
      </c>
      <c r="G25" s="252">
        <v>10</v>
      </c>
      <c r="H25" s="252">
        <v>10</v>
      </c>
      <c r="I25" s="252">
        <v>10</v>
      </c>
      <c r="J25" s="252">
        <v>1973</v>
      </c>
      <c r="K25" s="252"/>
      <c r="L25" s="252"/>
      <c r="M25" s="252">
        <v>95</v>
      </c>
      <c r="N25" s="252">
        <v>120</v>
      </c>
      <c r="O25" s="252" t="s">
        <v>489</v>
      </c>
      <c r="P25" s="252" t="s">
        <v>489</v>
      </c>
      <c r="Q25" s="252">
        <v>0.23</v>
      </c>
      <c r="R25" s="252">
        <v>0.23</v>
      </c>
      <c r="S25" s="252"/>
      <c r="T25" s="252"/>
      <c r="U25" s="252"/>
      <c r="V25" s="252"/>
      <c r="W25" s="252"/>
      <c r="X25" s="252" t="s">
        <v>490</v>
      </c>
      <c r="Y25" s="252" t="s">
        <v>491</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ЭN232704_14</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КЛ-10кВ ТП-11-ТП-23, г. Юрьев-Польский (0,23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52.5" customHeight="1">
      <c r="A22" s="101" t="s">
        <v>61</v>
      </c>
      <c r="B22" s="18" t="s">
        <v>203</v>
      </c>
      <c r="C22" s="253" t="s">
        <v>492</v>
      </c>
      <c r="D22" s="4"/>
      <c r="E22" s="4"/>
      <c r="F22" s="3"/>
      <c r="G22" s="3"/>
      <c r="H22" s="3"/>
      <c r="I22" s="3"/>
      <c r="J22" s="3"/>
      <c r="K22" s="3"/>
      <c r="L22" s="3"/>
      <c r="M22" s="3"/>
      <c r="N22" s="3"/>
      <c r="O22" s="3"/>
      <c r="P22" s="3"/>
    </row>
    <row r="23" spans="1:21" ht="31.5">
      <c r="A23" s="101" t="s">
        <v>59</v>
      </c>
      <c r="B23" s="17" t="s">
        <v>56</v>
      </c>
      <c r="C23" s="102" t="s">
        <v>477</v>
      </c>
    </row>
    <row r="24" spans="1:21" ht="63" customHeight="1">
      <c r="A24" s="101" t="s">
        <v>58</v>
      </c>
      <c r="B24" s="17" t="s">
        <v>278</v>
      </c>
      <c r="C24" s="102" t="s">
        <v>470</v>
      </c>
    </row>
    <row r="25" spans="1:21" ht="63" customHeight="1">
      <c r="A25" s="101" t="s">
        <v>57</v>
      </c>
      <c r="B25" s="17" t="s">
        <v>213</v>
      </c>
      <c r="C25" s="102" t="s">
        <v>475</v>
      </c>
      <c r="E25" s="229"/>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ЭN232704_14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 xml:space="preserve">Строительство КЛ-10кВ ТП-11-ТП-23, г. Юрьев-Польский (0,23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7">
        <v>1</v>
      </c>
      <c r="B26" s="367" t="s">
        <v>493</v>
      </c>
      <c r="C26" s="367" t="s">
        <v>452</v>
      </c>
      <c r="D26" s="367" t="s">
        <v>452</v>
      </c>
      <c r="E26" s="367" t="s">
        <v>452</v>
      </c>
      <c r="F26" s="367" t="s">
        <v>452</v>
      </c>
      <c r="G26" s="367" t="s">
        <v>452</v>
      </c>
      <c r="H26" s="367" t="s">
        <v>452</v>
      </c>
      <c r="I26" s="367" t="s">
        <v>452</v>
      </c>
      <c r="J26" s="367" t="s">
        <v>452</v>
      </c>
      <c r="K26" s="367" t="s">
        <v>452</v>
      </c>
      <c r="L26" s="367" t="s">
        <v>452</v>
      </c>
      <c r="M26" s="367" t="s">
        <v>452</v>
      </c>
      <c r="N26" s="367" t="s">
        <v>452</v>
      </c>
      <c r="O26" s="367" t="s">
        <v>452</v>
      </c>
      <c r="P26" s="367" t="s">
        <v>452</v>
      </c>
      <c r="Q26" s="367" t="s">
        <v>452</v>
      </c>
      <c r="R26" s="367" t="s">
        <v>452</v>
      </c>
      <c r="S26" s="367" t="s">
        <v>452</v>
      </c>
      <c r="T26" s="367" t="s">
        <v>452</v>
      </c>
      <c r="U26" s="367" t="s">
        <v>452</v>
      </c>
      <c r="V26" s="367" t="s">
        <v>452</v>
      </c>
      <c r="W26" s="367" t="s">
        <v>452</v>
      </c>
      <c r="X26" s="367" t="s">
        <v>452</v>
      </c>
      <c r="Y26" s="367" t="s">
        <v>452</v>
      </c>
      <c r="Z26" s="367"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ЭN232704_14</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 xml:space="preserve">Строительство КЛ-10кВ ТП-11-ТП-23, г. Юрьев-Польский (0,23 км) </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374</v>
      </c>
      <c r="C19" s="268" t="s">
        <v>375</v>
      </c>
      <c r="D19" s="268" t="s">
        <v>376</v>
      </c>
      <c r="E19" s="295" t="s">
        <v>377</v>
      </c>
      <c r="F19" s="296"/>
      <c r="G19" s="296"/>
      <c r="H19" s="296"/>
      <c r="I19" s="297"/>
      <c r="J19" s="268" t="s">
        <v>378</v>
      </c>
      <c r="K19" s="268"/>
      <c r="L19" s="268"/>
      <c r="M19" s="268"/>
      <c r="N19" s="268"/>
      <c r="O19" s="268"/>
      <c r="P19" s="3"/>
      <c r="Q19" s="3"/>
      <c r="R19" s="3"/>
      <c r="S19" s="3"/>
      <c r="T19" s="3"/>
      <c r="U19" s="3"/>
      <c r="V19" s="3"/>
      <c r="W19" s="3"/>
    </row>
    <row r="20" spans="1:26" s="2" customFormat="1" ht="51" customHeight="1">
      <c r="A20" s="268"/>
      <c r="B20" s="268"/>
      <c r="C20" s="268"/>
      <c r="D20" s="268"/>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7" sqref="B4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479</v>
      </c>
      <c r="B5" s="299"/>
      <c r="C5" s="299"/>
      <c r="D5" s="299"/>
      <c r="E5" s="299"/>
      <c r="F5" s="299"/>
      <c r="G5" s="299"/>
      <c r="H5" s="299"/>
      <c r="I5" s="299"/>
      <c r="J5" s="299"/>
      <c r="K5" s="299"/>
    </row>
    <row r="6" spans="1:11">
      <c r="A6" s="300"/>
      <c r="B6" s="300"/>
      <c r="C6" s="300"/>
      <c r="D6" s="300"/>
      <c r="E6" s="300"/>
      <c r="F6" s="300"/>
      <c r="G6" s="300"/>
      <c r="H6" s="300"/>
      <c r="I6" s="300"/>
      <c r="J6" s="241"/>
      <c r="K6" s="241"/>
    </row>
    <row r="7" spans="1:11">
      <c r="A7" s="301" t="s">
        <v>480</v>
      </c>
      <c r="B7" s="301"/>
      <c r="C7" s="301"/>
      <c r="D7" s="301"/>
      <c r="E7" s="301"/>
      <c r="F7" s="301"/>
      <c r="G7" s="301"/>
      <c r="H7" s="301"/>
      <c r="I7" s="301"/>
      <c r="J7" s="241"/>
      <c r="K7" s="242" t="s">
        <v>291</v>
      </c>
    </row>
    <row r="8" spans="1:11">
      <c r="A8" s="301"/>
      <c r="B8" s="301"/>
      <c r="C8" s="301"/>
      <c r="D8" s="301"/>
      <c r="E8" s="301"/>
      <c r="F8" s="301"/>
      <c r="G8" s="301"/>
      <c r="H8" s="301"/>
      <c r="I8" s="301"/>
      <c r="J8" s="241"/>
      <c r="K8" s="242" t="s">
        <v>292</v>
      </c>
    </row>
    <row r="9" spans="1:11">
      <c r="A9" s="301"/>
      <c r="B9" s="301"/>
      <c r="C9" s="301"/>
      <c r="D9" s="301"/>
      <c r="E9" s="301"/>
      <c r="F9" s="301"/>
      <c r="G9" s="301"/>
      <c r="H9" s="301"/>
      <c r="I9" s="301"/>
      <c r="J9" s="241"/>
      <c r="K9" s="242"/>
    </row>
    <row r="10" spans="1:11">
      <c r="A10" s="301"/>
      <c r="B10" s="301"/>
      <c r="C10" s="301"/>
      <c r="D10" s="301"/>
      <c r="E10" s="301"/>
      <c r="F10" s="301"/>
      <c r="G10" s="301"/>
      <c r="H10" s="301"/>
      <c r="I10" s="301"/>
      <c r="J10" s="241"/>
      <c r="K10" s="243" t="s">
        <v>293</v>
      </c>
    </row>
    <row r="11" spans="1:11">
      <c r="A11" s="301"/>
      <c r="B11" s="301"/>
      <c r="C11" s="301"/>
      <c r="D11" s="301"/>
      <c r="E11" s="301"/>
      <c r="F11" s="301"/>
      <c r="G11" s="301"/>
      <c r="H11" s="301"/>
      <c r="I11" s="301"/>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1950.54413333333/1.22</f>
        <v>1598.8066666666639</v>
      </c>
    </row>
    <row r="15" spans="1:11">
      <c r="A15" s="230" t="s">
        <v>481</v>
      </c>
      <c r="B15" s="145">
        <v>2026</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8" t="s">
        <v>304</v>
      </c>
      <c r="E19" s="298"/>
      <c r="F19" s="148">
        <f ca="1">IF((B83+B84)&lt;=7,B83+B84,"не окупается")</f>
        <v>0.96949961746927338</v>
      </c>
      <c r="N19" s="149"/>
    </row>
    <row r="20" spans="1:14">
      <c r="A20" s="141" t="s">
        <v>305</v>
      </c>
      <c r="B20" s="145">
        <v>0</v>
      </c>
      <c r="D20" s="298" t="s">
        <v>306</v>
      </c>
      <c r="E20" s="298"/>
      <c r="F20" s="148">
        <f ca="1">IF((B86+B87)&lt;=7,B86+B87,"не окупается")</f>
        <v>0.96949961746927338</v>
      </c>
    </row>
    <row r="21" spans="1:14">
      <c r="A21" s="142" t="s">
        <v>307</v>
      </c>
      <c r="B21" s="244">
        <v>5</v>
      </c>
      <c r="D21" s="298" t="s">
        <v>482</v>
      </c>
      <c r="E21" s="298"/>
      <c r="F21" s="150">
        <f>H80</f>
        <v>2300.0494901720504</v>
      </c>
    </row>
    <row r="22" spans="1:14">
      <c r="A22" s="142" t="s">
        <v>308</v>
      </c>
      <c r="B22" s="244">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1598.8066666666639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48">
        <f>B30+B40+B41</f>
        <v>2198.8066666666637</v>
      </c>
      <c r="C42" s="233">
        <f>C41</f>
        <v>600</v>
      </c>
      <c r="D42" s="233">
        <f>-B64+D41</f>
        <v>1149.7016666666659</v>
      </c>
      <c r="E42" s="233">
        <f t="shared" ref="E42:AF42" si="1">-C64+E41</f>
        <v>736.67661111111113</v>
      </c>
      <c r="F42" s="233">
        <f t="shared" si="1"/>
        <v>874.10202777777761</v>
      </c>
      <c r="G42" s="233">
        <f t="shared" si="1"/>
        <v>770.84576388888888</v>
      </c>
      <c r="H42" s="233">
        <f t="shared" si="1"/>
        <v>805.2021180555555</v>
      </c>
      <c r="I42" s="233">
        <f t="shared" si="1"/>
        <v>779.38805208333338</v>
      </c>
      <c r="J42" s="233">
        <f t="shared" si="1"/>
        <v>787.97714062499995</v>
      </c>
      <c r="K42" s="233">
        <f t="shared" si="1"/>
        <v>781.52362413194442</v>
      </c>
      <c r="L42" s="233">
        <f t="shared" si="1"/>
        <v>783.67089626736106</v>
      </c>
      <c r="M42" s="233">
        <f t="shared" si="1"/>
        <v>782.05751714409723</v>
      </c>
      <c r="N42" s="233">
        <f t="shared" si="1"/>
        <v>782.59433517795139</v>
      </c>
      <c r="O42" s="233">
        <f t="shared" si="1"/>
        <v>782.19099039713547</v>
      </c>
      <c r="P42" s="233">
        <f t="shared" si="1"/>
        <v>782.32519490559901</v>
      </c>
      <c r="Q42" s="233">
        <f t="shared" si="1"/>
        <v>782.22435871039499</v>
      </c>
      <c r="R42" s="233">
        <f t="shared" si="1"/>
        <v>782.25790983751085</v>
      </c>
      <c r="S42" s="233">
        <f t="shared" si="1"/>
        <v>782.23270078870985</v>
      </c>
      <c r="T42" s="233">
        <f t="shared" si="1"/>
        <v>782.24108857048884</v>
      </c>
      <c r="U42" s="233">
        <f t="shared" si="1"/>
        <v>782.23478630828856</v>
      </c>
      <c r="V42" s="233">
        <f t="shared" si="1"/>
        <v>782.23688325373337</v>
      </c>
      <c r="W42" s="233">
        <f t="shared" si="1"/>
        <v>782.2353076881833</v>
      </c>
      <c r="X42" s="233">
        <f t="shared" si="1"/>
        <v>782.23583192454453</v>
      </c>
      <c r="Y42" s="233">
        <f t="shared" si="1"/>
        <v>782.23543803315692</v>
      </c>
      <c r="Z42" s="233">
        <f t="shared" si="1"/>
        <v>782.23556909224726</v>
      </c>
      <c r="AA42" s="233">
        <f t="shared" si="1"/>
        <v>782.2354706194003</v>
      </c>
      <c r="AB42" s="233">
        <f t="shared" si="1"/>
        <v>782.23550338417294</v>
      </c>
      <c r="AC42" s="233">
        <f t="shared" si="1"/>
        <v>782.23547876596126</v>
      </c>
      <c r="AD42" s="233">
        <f t="shared" si="1"/>
        <v>782.23548695715431</v>
      </c>
      <c r="AE42" s="233">
        <f t="shared" si="1"/>
        <v>782.23548080260139</v>
      </c>
      <c r="AF42" s="233">
        <f t="shared" si="1"/>
        <v>782.23548285039965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2198.8066666666637</v>
      </c>
      <c r="C51" s="177">
        <f>C42*$B$19</f>
        <v>600</v>
      </c>
      <c r="D51" s="177">
        <f>D42*$B$19</f>
        <v>1149.7016666666659</v>
      </c>
      <c r="E51" s="177">
        <f t="shared" ref="E51:AF51" si="2">E42*$B$19</f>
        <v>736.67661111111113</v>
      </c>
      <c r="F51" s="177">
        <f t="shared" si="2"/>
        <v>874.10202777777761</v>
      </c>
      <c r="G51" s="177">
        <f t="shared" si="2"/>
        <v>770.84576388888888</v>
      </c>
      <c r="H51" s="177">
        <f t="shared" si="2"/>
        <v>805.2021180555555</v>
      </c>
      <c r="I51" s="177">
        <f t="shared" si="2"/>
        <v>779.38805208333338</v>
      </c>
      <c r="J51" s="177">
        <f t="shared" si="2"/>
        <v>787.97714062499995</v>
      </c>
      <c r="K51" s="177">
        <f t="shared" si="2"/>
        <v>781.52362413194442</v>
      </c>
      <c r="L51" s="177">
        <f t="shared" si="2"/>
        <v>783.67089626736106</v>
      </c>
      <c r="M51" s="177">
        <f t="shared" si="2"/>
        <v>782.05751714409723</v>
      </c>
      <c r="N51" s="177">
        <f t="shared" si="2"/>
        <v>782.59433517795139</v>
      </c>
      <c r="O51" s="177">
        <f t="shared" si="2"/>
        <v>782.19099039713547</v>
      </c>
      <c r="P51" s="177">
        <f t="shared" si="2"/>
        <v>782.32519490559901</v>
      </c>
      <c r="Q51" s="177">
        <f t="shared" si="2"/>
        <v>782.22435871039499</v>
      </c>
      <c r="R51" s="177">
        <f t="shared" si="2"/>
        <v>782.25790983751085</v>
      </c>
      <c r="S51" s="177">
        <f t="shared" si="2"/>
        <v>782.23270078870985</v>
      </c>
      <c r="T51" s="177">
        <f t="shared" si="2"/>
        <v>782.24108857048884</v>
      </c>
      <c r="U51" s="177">
        <f t="shared" si="2"/>
        <v>782.23478630828856</v>
      </c>
      <c r="V51" s="177">
        <f t="shared" si="2"/>
        <v>782.23688325373337</v>
      </c>
      <c r="W51" s="177">
        <f t="shared" si="2"/>
        <v>782.2353076881833</v>
      </c>
      <c r="X51" s="177">
        <f t="shared" si="2"/>
        <v>782.23583192454453</v>
      </c>
      <c r="Y51" s="177">
        <f t="shared" si="2"/>
        <v>782.23543803315692</v>
      </c>
      <c r="Z51" s="177">
        <f t="shared" si="2"/>
        <v>782.23556909224726</v>
      </c>
      <c r="AA51" s="177">
        <f t="shared" si="2"/>
        <v>782.2354706194003</v>
      </c>
      <c r="AB51" s="177">
        <f t="shared" si="2"/>
        <v>782.23550338417294</v>
      </c>
      <c r="AC51" s="177">
        <f t="shared" si="2"/>
        <v>782.23547876596126</v>
      </c>
      <c r="AD51" s="177">
        <f t="shared" si="2"/>
        <v>782.23548695715431</v>
      </c>
      <c r="AE51" s="177">
        <f t="shared" si="2"/>
        <v>782.23548080260139</v>
      </c>
      <c r="AF51" s="177">
        <f t="shared" si="2"/>
        <v>782.23548285039965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2198.8066666666637</v>
      </c>
      <c r="C59" s="177">
        <f>C51+C52</f>
        <v>600</v>
      </c>
      <c r="D59" s="177">
        <f>D51+D52</f>
        <v>1149.7016666666659</v>
      </c>
      <c r="E59" s="177">
        <f t="shared" ref="E59:AF59" si="9">E51+E52</f>
        <v>736.67661111111113</v>
      </c>
      <c r="F59" s="177">
        <f t="shared" si="9"/>
        <v>874.10202777777761</v>
      </c>
      <c r="G59" s="177">
        <f t="shared" si="9"/>
        <v>770.84576388888888</v>
      </c>
      <c r="H59" s="177">
        <f t="shared" si="9"/>
        <v>805.2021180555555</v>
      </c>
      <c r="I59" s="177">
        <f t="shared" si="9"/>
        <v>779.38805208333338</v>
      </c>
      <c r="J59" s="177">
        <f t="shared" si="9"/>
        <v>787.97714062499995</v>
      </c>
      <c r="K59" s="177">
        <f t="shared" si="9"/>
        <v>781.52362413194442</v>
      </c>
      <c r="L59" s="177">
        <f t="shared" si="9"/>
        <v>783.67089626736106</v>
      </c>
      <c r="M59" s="177">
        <f t="shared" si="9"/>
        <v>782.05751714409723</v>
      </c>
      <c r="N59" s="177">
        <f t="shared" si="9"/>
        <v>782.59433517795139</v>
      </c>
      <c r="O59" s="177">
        <f t="shared" si="9"/>
        <v>782.19099039713547</v>
      </c>
      <c r="P59" s="177">
        <f t="shared" si="9"/>
        <v>782.32519490559901</v>
      </c>
      <c r="Q59" s="177">
        <f t="shared" si="9"/>
        <v>782.22435871039499</v>
      </c>
      <c r="R59" s="177">
        <f t="shared" si="9"/>
        <v>782.25790983751085</v>
      </c>
      <c r="S59" s="177">
        <f t="shared" si="9"/>
        <v>782.23270078870985</v>
      </c>
      <c r="T59" s="177">
        <f t="shared" si="9"/>
        <v>782.24108857048884</v>
      </c>
      <c r="U59" s="177">
        <f t="shared" si="9"/>
        <v>782.23478630828856</v>
      </c>
      <c r="V59" s="177">
        <f t="shared" si="9"/>
        <v>782.23688325373337</v>
      </c>
      <c r="W59" s="177">
        <f t="shared" si="9"/>
        <v>782.2353076881833</v>
      </c>
      <c r="X59" s="177">
        <f t="shared" si="9"/>
        <v>782.23583192454453</v>
      </c>
      <c r="Y59" s="177">
        <f t="shared" si="9"/>
        <v>782.23543803315692</v>
      </c>
      <c r="Z59" s="177">
        <f t="shared" si="9"/>
        <v>782.23556909224726</v>
      </c>
      <c r="AA59" s="177">
        <f t="shared" si="9"/>
        <v>782.2354706194003</v>
      </c>
      <c r="AB59" s="177">
        <f t="shared" si="9"/>
        <v>782.23550338417294</v>
      </c>
      <c r="AC59" s="177">
        <f t="shared" si="9"/>
        <v>782.23547876596126</v>
      </c>
      <c r="AD59" s="177">
        <f t="shared" si="9"/>
        <v>782.23548695715431</v>
      </c>
      <c r="AE59" s="177">
        <f t="shared" si="9"/>
        <v>782.23548080260139</v>
      </c>
      <c r="AF59" s="177">
        <f t="shared" si="9"/>
        <v>782.23548285039965</v>
      </c>
    </row>
    <row r="60" spans="1:32">
      <c r="A60" s="179" t="s">
        <v>334</v>
      </c>
      <c r="B60" s="178">
        <v>0</v>
      </c>
      <c r="C60" s="178">
        <f t="shared" ref="C60:AF60" si="10">IF(C39&lt;=$B$18,-$B$14/$B$18,0)</f>
        <v>-53.293555555555464</v>
      </c>
      <c r="D60" s="178">
        <f t="shared" si="10"/>
        <v>-53.293555555555464</v>
      </c>
      <c r="E60" s="178">
        <f t="shared" si="10"/>
        <v>-53.293555555555464</v>
      </c>
      <c r="F60" s="178">
        <f t="shared" si="10"/>
        <v>-53.293555555555464</v>
      </c>
      <c r="G60" s="178">
        <f t="shared" si="10"/>
        <v>-53.293555555555464</v>
      </c>
      <c r="H60" s="178">
        <f t="shared" si="10"/>
        <v>-53.293555555555464</v>
      </c>
      <c r="I60" s="178">
        <f t="shared" si="10"/>
        <v>-53.293555555555464</v>
      </c>
      <c r="J60" s="178">
        <f t="shared" si="10"/>
        <v>-53.293555555555464</v>
      </c>
      <c r="K60" s="178">
        <f t="shared" si="10"/>
        <v>-53.293555555555464</v>
      </c>
      <c r="L60" s="178">
        <f t="shared" si="10"/>
        <v>-53.293555555555464</v>
      </c>
      <c r="M60" s="178">
        <f t="shared" si="10"/>
        <v>-53.293555555555464</v>
      </c>
      <c r="N60" s="178">
        <f t="shared" si="10"/>
        <v>-53.293555555555464</v>
      </c>
      <c r="O60" s="178">
        <f t="shared" si="10"/>
        <v>-53.293555555555464</v>
      </c>
      <c r="P60" s="178">
        <f t="shared" si="10"/>
        <v>-53.293555555555464</v>
      </c>
      <c r="Q60" s="178">
        <f t="shared" si="10"/>
        <v>-53.293555555555464</v>
      </c>
      <c r="R60" s="178">
        <f t="shared" si="10"/>
        <v>-53.293555555555464</v>
      </c>
      <c r="S60" s="178">
        <f t="shared" si="10"/>
        <v>-53.293555555555464</v>
      </c>
      <c r="T60" s="178">
        <f t="shared" si="10"/>
        <v>-53.293555555555464</v>
      </c>
      <c r="U60" s="178">
        <f t="shared" si="10"/>
        <v>-53.293555555555464</v>
      </c>
      <c r="V60" s="178">
        <f t="shared" si="10"/>
        <v>-53.293555555555464</v>
      </c>
      <c r="W60" s="178">
        <f t="shared" si="10"/>
        <v>-53.293555555555464</v>
      </c>
      <c r="X60" s="178">
        <f t="shared" si="10"/>
        <v>-53.293555555555464</v>
      </c>
      <c r="Y60" s="178">
        <f t="shared" si="10"/>
        <v>-53.293555555555464</v>
      </c>
      <c r="Z60" s="178">
        <f t="shared" si="10"/>
        <v>-53.293555555555464</v>
      </c>
      <c r="AA60" s="178">
        <f t="shared" si="10"/>
        <v>-53.293555555555464</v>
      </c>
      <c r="AB60" s="178">
        <f t="shared" si="10"/>
        <v>-53.293555555555464</v>
      </c>
      <c r="AC60" s="178">
        <f t="shared" si="10"/>
        <v>-53.293555555555464</v>
      </c>
      <c r="AD60" s="178">
        <f t="shared" si="10"/>
        <v>-53.293555555555464</v>
      </c>
      <c r="AE60" s="178">
        <f t="shared" si="10"/>
        <v>-53.293555555555464</v>
      </c>
      <c r="AF60" s="178">
        <f t="shared" si="10"/>
        <v>-53.293555555555464</v>
      </c>
    </row>
    <row r="61" spans="1:32" s="137" customFormat="1" ht="14.25">
      <c r="A61" s="182" t="s">
        <v>335</v>
      </c>
      <c r="B61" s="177">
        <f>B59+B60</f>
        <v>2198.8066666666637</v>
      </c>
      <c r="C61" s="177">
        <f>C59+C60</f>
        <v>546.70644444444451</v>
      </c>
      <c r="D61" s="177">
        <f>D59+D60</f>
        <v>1096.4081111111104</v>
      </c>
      <c r="E61" s="177">
        <f t="shared" ref="E61:AF61" si="11">E59+E60</f>
        <v>683.38305555555564</v>
      </c>
      <c r="F61" s="177">
        <f t="shared" si="11"/>
        <v>820.80847222222212</v>
      </c>
      <c r="G61" s="177">
        <f t="shared" si="11"/>
        <v>717.5522083333334</v>
      </c>
      <c r="H61" s="177">
        <f t="shared" si="11"/>
        <v>751.90856250000002</v>
      </c>
      <c r="I61" s="177">
        <f t="shared" si="11"/>
        <v>726.09449652777789</v>
      </c>
      <c r="J61" s="177">
        <f t="shared" si="11"/>
        <v>734.68358506944446</v>
      </c>
      <c r="K61" s="177">
        <f t="shared" si="11"/>
        <v>728.23006857638893</v>
      </c>
      <c r="L61" s="177">
        <f t="shared" si="11"/>
        <v>730.37734071180557</v>
      </c>
      <c r="M61" s="177">
        <f t="shared" si="11"/>
        <v>728.76396158854175</v>
      </c>
      <c r="N61" s="177">
        <f t="shared" si="11"/>
        <v>729.30077962239591</v>
      </c>
      <c r="O61" s="177">
        <f t="shared" si="11"/>
        <v>728.89743484157998</v>
      </c>
      <c r="P61" s="177">
        <f t="shared" si="11"/>
        <v>729.03163935004352</v>
      </c>
      <c r="Q61" s="177">
        <f t="shared" si="11"/>
        <v>728.93080315483951</v>
      </c>
      <c r="R61" s="177">
        <f t="shared" si="11"/>
        <v>728.96435428195537</v>
      </c>
      <c r="S61" s="177">
        <f t="shared" si="11"/>
        <v>728.93914523315436</v>
      </c>
      <c r="T61" s="177">
        <f t="shared" si="11"/>
        <v>728.94753301493336</v>
      </c>
      <c r="U61" s="177">
        <f t="shared" si="11"/>
        <v>728.94123075273308</v>
      </c>
      <c r="V61" s="177">
        <f t="shared" si="11"/>
        <v>728.94332769817788</v>
      </c>
      <c r="W61" s="177">
        <f t="shared" si="11"/>
        <v>728.94175213262781</v>
      </c>
      <c r="X61" s="177">
        <f t="shared" si="11"/>
        <v>728.94227636898904</v>
      </c>
      <c r="Y61" s="177">
        <f t="shared" si="11"/>
        <v>728.94188247760144</v>
      </c>
      <c r="Z61" s="177">
        <f t="shared" si="11"/>
        <v>728.94201353669177</v>
      </c>
      <c r="AA61" s="177">
        <f t="shared" si="11"/>
        <v>728.94191506384482</v>
      </c>
      <c r="AB61" s="177">
        <f t="shared" si="11"/>
        <v>728.94194782861746</v>
      </c>
      <c r="AC61" s="177">
        <f t="shared" si="11"/>
        <v>728.94192321040578</v>
      </c>
      <c r="AD61" s="177">
        <f t="shared" si="11"/>
        <v>728.94193140159882</v>
      </c>
      <c r="AE61" s="177">
        <f t="shared" si="11"/>
        <v>728.9419252470459</v>
      </c>
      <c r="AF61" s="177">
        <f t="shared" si="11"/>
        <v>728.94192729484416</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2198.8066666666637</v>
      </c>
      <c r="C63" s="177">
        <f>C61+C62</f>
        <v>546.70644444444451</v>
      </c>
      <c r="D63" s="177">
        <f>D61+D62</f>
        <v>1096.4081111111104</v>
      </c>
      <c r="E63" s="177">
        <f t="shared" ref="E63:AF63" si="13">E61+E62</f>
        <v>683.38305555555564</v>
      </c>
      <c r="F63" s="177">
        <f t="shared" si="13"/>
        <v>820.80847222222212</v>
      </c>
      <c r="G63" s="177">
        <f t="shared" si="13"/>
        <v>717.5522083333334</v>
      </c>
      <c r="H63" s="177">
        <f t="shared" si="13"/>
        <v>751.90856250000002</v>
      </c>
      <c r="I63" s="177">
        <f t="shared" si="13"/>
        <v>726.09449652777789</v>
      </c>
      <c r="J63" s="177">
        <f t="shared" si="13"/>
        <v>734.68358506944446</v>
      </c>
      <c r="K63" s="177">
        <f t="shared" si="13"/>
        <v>728.23006857638893</v>
      </c>
      <c r="L63" s="177">
        <f t="shared" si="13"/>
        <v>730.37734071180557</v>
      </c>
      <c r="M63" s="177">
        <f t="shared" si="13"/>
        <v>728.76396158854175</v>
      </c>
      <c r="N63" s="177">
        <f t="shared" si="13"/>
        <v>729.30077962239591</v>
      </c>
      <c r="O63" s="177">
        <f t="shared" si="13"/>
        <v>728.89743484157998</v>
      </c>
      <c r="P63" s="177">
        <f t="shared" si="13"/>
        <v>729.03163935004352</v>
      </c>
      <c r="Q63" s="177">
        <f t="shared" si="13"/>
        <v>728.93080315483951</v>
      </c>
      <c r="R63" s="177">
        <f t="shared" si="13"/>
        <v>728.96435428195537</v>
      </c>
      <c r="S63" s="177">
        <f t="shared" si="13"/>
        <v>728.93914523315436</v>
      </c>
      <c r="T63" s="177">
        <f t="shared" si="13"/>
        <v>728.94753301493336</v>
      </c>
      <c r="U63" s="177">
        <f t="shared" si="13"/>
        <v>728.94123075273308</v>
      </c>
      <c r="V63" s="177">
        <f t="shared" si="13"/>
        <v>728.94332769817788</v>
      </c>
      <c r="W63" s="177">
        <f t="shared" si="13"/>
        <v>728.94175213262781</v>
      </c>
      <c r="X63" s="177">
        <f t="shared" si="13"/>
        <v>728.94227636898904</v>
      </c>
      <c r="Y63" s="177">
        <f t="shared" si="13"/>
        <v>728.94188247760144</v>
      </c>
      <c r="Z63" s="177">
        <f t="shared" si="13"/>
        <v>728.94201353669177</v>
      </c>
      <c r="AA63" s="177">
        <f t="shared" si="13"/>
        <v>728.94191506384482</v>
      </c>
      <c r="AB63" s="177">
        <f t="shared" si="13"/>
        <v>728.94194782861746</v>
      </c>
      <c r="AC63" s="177">
        <f t="shared" si="13"/>
        <v>728.94192321040578</v>
      </c>
      <c r="AD63" s="177">
        <f t="shared" si="13"/>
        <v>728.94193140159882</v>
      </c>
      <c r="AE63" s="177">
        <f t="shared" si="13"/>
        <v>728.9419252470459</v>
      </c>
      <c r="AF63" s="177">
        <f t="shared" si="13"/>
        <v>728.94192729484416</v>
      </c>
    </row>
    <row r="64" spans="1:32">
      <c r="A64" s="179" t="s">
        <v>313</v>
      </c>
      <c r="B64" s="178">
        <f>IF(B63&gt;0,-B63*$B$27,0)</f>
        <v>-549.70166666666591</v>
      </c>
      <c r="C64" s="178">
        <f t="shared" ref="C64:AF64" si="14">IF(C63&gt;0,-C63*$B$27,0)</f>
        <v>-136.67661111111113</v>
      </c>
      <c r="D64" s="178">
        <f t="shared" si="14"/>
        <v>-274.10202777777761</v>
      </c>
      <c r="E64" s="178">
        <f t="shared" si="14"/>
        <v>-170.84576388888891</v>
      </c>
      <c r="F64" s="178">
        <f t="shared" si="14"/>
        <v>-205.20211805555553</v>
      </c>
      <c r="G64" s="178">
        <f t="shared" si="14"/>
        <v>-179.38805208333335</v>
      </c>
      <c r="H64" s="178">
        <f t="shared" si="14"/>
        <v>-187.977140625</v>
      </c>
      <c r="I64" s="178">
        <f t="shared" si="14"/>
        <v>-181.52362413194447</v>
      </c>
      <c r="J64" s="178">
        <f t="shared" si="14"/>
        <v>-183.67089626736112</v>
      </c>
      <c r="K64" s="178">
        <f t="shared" si="14"/>
        <v>-182.05751714409723</v>
      </c>
      <c r="L64" s="178">
        <f t="shared" si="14"/>
        <v>-182.59433517795139</v>
      </c>
      <c r="M64" s="178">
        <f t="shared" si="14"/>
        <v>-182.19099039713544</v>
      </c>
      <c r="N64" s="178">
        <f t="shared" si="14"/>
        <v>-182.32519490559898</v>
      </c>
      <c r="O64" s="178">
        <f t="shared" si="14"/>
        <v>-182.22435871039499</v>
      </c>
      <c r="P64" s="178">
        <f t="shared" si="14"/>
        <v>-182.25790983751088</v>
      </c>
      <c r="Q64" s="178">
        <f t="shared" si="14"/>
        <v>-182.23270078870988</v>
      </c>
      <c r="R64" s="178">
        <f t="shared" si="14"/>
        <v>-182.24108857048884</v>
      </c>
      <c r="S64" s="178">
        <f t="shared" si="14"/>
        <v>-182.23478630828859</v>
      </c>
      <c r="T64" s="178">
        <f t="shared" si="14"/>
        <v>-182.23688325373334</v>
      </c>
      <c r="U64" s="178">
        <f t="shared" si="14"/>
        <v>-182.23530768818327</v>
      </c>
      <c r="V64" s="178">
        <f t="shared" si="14"/>
        <v>-182.23583192454447</v>
      </c>
      <c r="W64" s="178">
        <f t="shared" si="14"/>
        <v>-182.23543803315695</v>
      </c>
      <c r="X64" s="178">
        <f t="shared" si="14"/>
        <v>-182.23556909224726</v>
      </c>
      <c r="Y64" s="178">
        <f t="shared" si="14"/>
        <v>-182.23547061940036</v>
      </c>
      <c r="Z64" s="178">
        <f t="shared" si="14"/>
        <v>-182.23550338417294</v>
      </c>
      <c r="AA64" s="178">
        <f t="shared" si="14"/>
        <v>-182.2354787659612</v>
      </c>
      <c r="AB64" s="178">
        <f t="shared" si="14"/>
        <v>-182.23548695715436</v>
      </c>
      <c r="AC64" s="178">
        <f t="shared" si="14"/>
        <v>-182.23548080260144</v>
      </c>
      <c r="AD64" s="178">
        <f t="shared" si="14"/>
        <v>-182.23548285039971</v>
      </c>
      <c r="AE64" s="178">
        <f t="shared" si="14"/>
        <v>-182.23548131176148</v>
      </c>
      <c r="AF64" s="178">
        <f t="shared" si="14"/>
        <v>-182.23548182371104</v>
      </c>
    </row>
    <row r="65" spans="1:32" ht="16.5" thickBot="1">
      <c r="A65" s="183" t="s">
        <v>338</v>
      </c>
      <c r="B65" s="184">
        <f t="shared" ref="B65:AF65" si="15">B63+B64</f>
        <v>1649.1049999999977</v>
      </c>
      <c r="C65" s="184">
        <f>C63+C64</f>
        <v>410.02983333333339</v>
      </c>
      <c r="D65" s="184">
        <f>D63+D64</f>
        <v>822.30608333333282</v>
      </c>
      <c r="E65" s="184">
        <f t="shared" si="15"/>
        <v>512.53729166666676</v>
      </c>
      <c r="F65" s="184">
        <f t="shared" si="15"/>
        <v>615.60635416666662</v>
      </c>
      <c r="G65" s="184">
        <f t="shared" si="15"/>
        <v>538.16415625000002</v>
      </c>
      <c r="H65" s="184">
        <f t="shared" si="15"/>
        <v>563.93142187500007</v>
      </c>
      <c r="I65" s="184">
        <f t="shared" si="15"/>
        <v>544.57087239583348</v>
      </c>
      <c r="J65" s="185">
        <f t="shared" si="15"/>
        <v>551.0126888020834</v>
      </c>
      <c r="K65" s="184">
        <f t="shared" si="15"/>
        <v>546.1725514322917</v>
      </c>
      <c r="L65" s="184">
        <f t="shared" si="15"/>
        <v>547.78300553385418</v>
      </c>
      <c r="M65" s="184">
        <f t="shared" si="15"/>
        <v>546.57297119140628</v>
      </c>
      <c r="N65" s="184">
        <f t="shared" si="15"/>
        <v>546.9755847167969</v>
      </c>
      <c r="O65" s="184">
        <f t="shared" si="15"/>
        <v>546.67307613118498</v>
      </c>
      <c r="P65" s="184">
        <f t="shared" si="15"/>
        <v>546.77372951253267</v>
      </c>
      <c r="Q65" s="184">
        <f t="shared" si="15"/>
        <v>546.69810236612966</v>
      </c>
      <c r="R65" s="184">
        <f t="shared" si="15"/>
        <v>546.72326571146652</v>
      </c>
      <c r="S65" s="184">
        <f t="shared" si="15"/>
        <v>546.7043589248658</v>
      </c>
      <c r="T65" s="184">
        <f t="shared" si="15"/>
        <v>546.71064976119999</v>
      </c>
      <c r="U65" s="184">
        <f t="shared" si="15"/>
        <v>546.70592306454978</v>
      </c>
      <c r="V65" s="184">
        <f t="shared" si="15"/>
        <v>546.70749577363335</v>
      </c>
      <c r="W65" s="184">
        <f t="shared" si="15"/>
        <v>546.70631409947089</v>
      </c>
      <c r="X65" s="184">
        <f t="shared" si="15"/>
        <v>546.70670727674178</v>
      </c>
      <c r="Y65" s="184">
        <f t="shared" si="15"/>
        <v>546.70641185820114</v>
      </c>
      <c r="Z65" s="184">
        <f t="shared" si="15"/>
        <v>546.70651015251883</v>
      </c>
      <c r="AA65" s="184">
        <f t="shared" si="15"/>
        <v>546.70643629788356</v>
      </c>
      <c r="AB65" s="184">
        <f t="shared" si="15"/>
        <v>546.70646087146315</v>
      </c>
      <c r="AC65" s="184">
        <f t="shared" si="15"/>
        <v>546.70644240780439</v>
      </c>
      <c r="AD65" s="184">
        <f t="shared" si="15"/>
        <v>546.70644855119917</v>
      </c>
      <c r="AE65" s="184">
        <f t="shared" si="15"/>
        <v>546.70644393528437</v>
      </c>
      <c r="AF65" s="184">
        <f t="shared" si="15"/>
        <v>546.70644547113307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2198.8066666666637</v>
      </c>
      <c r="C68" s="177">
        <f t="shared" ref="C68:AF68" si="16">C61</f>
        <v>546.70644444444451</v>
      </c>
      <c r="D68" s="177">
        <f t="shared" si="16"/>
        <v>1096.4081111111104</v>
      </c>
      <c r="E68" s="177">
        <f t="shared" si="16"/>
        <v>683.38305555555564</v>
      </c>
      <c r="F68" s="177">
        <f t="shared" si="16"/>
        <v>820.80847222222212</v>
      </c>
      <c r="G68" s="177">
        <f t="shared" si="16"/>
        <v>717.5522083333334</v>
      </c>
      <c r="H68" s="177">
        <f t="shared" si="16"/>
        <v>751.90856250000002</v>
      </c>
      <c r="I68" s="177">
        <f t="shared" si="16"/>
        <v>726.09449652777789</v>
      </c>
      <c r="J68" s="177">
        <f t="shared" si="16"/>
        <v>734.68358506944446</v>
      </c>
      <c r="K68" s="177">
        <f t="shared" si="16"/>
        <v>728.23006857638893</v>
      </c>
      <c r="L68" s="177">
        <f t="shared" si="16"/>
        <v>730.37734071180557</v>
      </c>
      <c r="M68" s="177">
        <f t="shared" si="16"/>
        <v>728.76396158854175</v>
      </c>
      <c r="N68" s="177">
        <f t="shared" si="16"/>
        <v>729.30077962239591</v>
      </c>
      <c r="O68" s="177">
        <f t="shared" si="16"/>
        <v>728.89743484157998</v>
      </c>
      <c r="P68" s="177">
        <f t="shared" si="16"/>
        <v>729.03163935004352</v>
      </c>
      <c r="Q68" s="177">
        <f t="shared" si="16"/>
        <v>728.93080315483951</v>
      </c>
      <c r="R68" s="177">
        <f t="shared" si="16"/>
        <v>728.96435428195537</v>
      </c>
      <c r="S68" s="177">
        <f t="shared" si="16"/>
        <v>728.93914523315436</v>
      </c>
      <c r="T68" s="177">
        <f t="shared" si="16"/>
        <v>728.94753301493336</v>
      </c>
      <c r="U68" s="177">
        <f t="shared" si="16"/>
        <v>728.94123075273308</v>
      </c>
      <c r="V68" s="177">
        <f t="shared" si="16"/>
        <v>728.94332769817788</v>
      </c>
      <c r="W68" s="177">
        <f t="shared" si="16"/>
        <v>728.94175213262781</v>
      </c>
      <c r="X68" s="177">
        <f t="shared" si="16"/>
        <v>728.94227636898904</v>
      </c>
      <c r="Y68" s="177">
        <f t="shared" si="16"/>
        <v>728.94188247760144</v>
      </c>
      <c r="Z68" s="177">
        <f t="shared" si="16"/>
        <v>728.94201353669177</v>
      </c>
      <c r="AA68" s="177">
        <f t="shared" si="16"/>
        <v>728.94191506384482</v>
      </c>
      <c r="AB68" s="177">
        <f t="shared" si="16"/>
        <v>728.94194782861746</v>
      </c>
      <c r="AC68" s="177">
        <f t="shared" si="16"/>
        <v>728.94192321040578</v>
      </c>
      <c r="AD68" s="177">
        <f t="shared" si="16"/>
        <v>728.94193140159882</v>
      </c>
      <c r="AE68" s="177">
        <f t="shared" si="16"/>
        <v>728.9419252470459</v>
      </c>
      <c r="AF68" s="188">
        <f t="shared" si="16"/>
        <v>728.94192729484416</v>
      </c>
    </row>
    <row r="69" spans="1:32">
      <c r="A69" s="179" t="s">
        <v>334</v>
      </c>
      <c r="B69" s="178">
        <f>-B60</f>
        <v>0</v>
      </c>
      <c r="C69" s="178">
        <f t="shared" ref="C69:AF69" si="17">-C60</f>
        <v>53.293555555555464</v>
      </c>
      <c r="D69" s="178">
        <f t="shared" si="17"/>
        <v>53.293555555555464</v>
      </c>
      <c r="E69" s="178">
        <f t="shared" si="17"/>
        <v>53.293555555555464</v>
      </c>
      <c r="F69" s="178">
        <f t="shared" si="17"/>
        <v>53.293555555555464</v>
      </c>
      <c r="G69" s="178">
        <f t="shared" si="17"/>
        <v>53.293555555555464</v>
      </c>
      <c r="H69" s="178">
        <f t="shared" si="17"/>
        <v>53.293555555555464</v>
      </c>
      <c r="I69" s="178">
        <f t="shared" si="17"/>
        <v>53.293555555555464</v>
      </c>
      <c r="J69" s="178">
        <f t="shared" si="17"/>
        <v>53.293555555555464</v>
      </c>
      <c r="K69" s="178">
        <f t="shared" si="17"/>
        <v>53.293555555555464</v>
      </c>
      <c r="L69" s="178">
        <f t="shared" si="17"/>
        <v>53.293555555555464</v>
      </c>
      <c r="M69" s="178">
        <f t="shared" si="17"/>
        <v>53.293555555555464</v>
      </c>
      <c r="N69" s="178">
        <f t="shared" si="17"/>
        <v>53.293555555555464</v>
      </c>
      <c r="O69" s="178">
        <f t="shared" si="17"/>
        <v>53.293555555555464</v>
      </c>
      <c r="P69" s="178">
        <f t="shared" si="17"/>
        <v>53.293555555555464</v>
      </c>
      <c r="Q69" s="178">
        <f t="shared" si="17"/>
        <v>53.293555555555464</v>
      </c>
      <c r="R69" s="178">
        <f t="shared" si="17"/>
        <v>53.293555555555464</v>
      </c>
      <c r="S69" s="178">
        <f t="shared" si="17"/>
        <v>53.293555555555464</v>
      </c>
      <c r="T69" s="178">
        <f t="shared" si="17"/>
        <v>53.293555555555464</v>
      </c>
      <c r="U69" s="178">
        <f t="shared" si="17"/>
        <v>53.293555555555464</v>
      </c>
      <c r="V69" s="178">
        <f t="shared" si="17"/>
        <v>53.293555555555464</v>
      </c>
      <c r="W69" s="178">
        <f t="shared" si="17"/>
        <v>53.293555555555464</v>
      </c>
      <c r="X69" s="178">
        <f t="shared" si="17"/>
        <v>53.293555555555464</v>
      </c>
      <c r="Y69" s="178">
        <f t="shared" si="17"/>
        <v>53.293555555555464</v>
      </c>
      <c r="Z69" s="178">
        <f t="shared" si="17"/>
        <v>53.293555555555464</v>
      </c>
      <c r="AA69" s="178">
        <f t="shared" si="17"/>
        <v>53.293555555555464</v>
      </c>
      <c r="AB69" s="178">
        <f t="shared" si="17"/>
        <v>53.293555555555464</v>
      </c>
      <c r="AC69" s="178">
        <f t="shared" si="17"/>
        <v>53.293555555555464</v>
      </c>
      <c r="AD69" s="178">
        <f t="shared" si="17"/>
        <v>53.293555555555464</v>
      </c>
      <c r="AE69" s="178">
        <f t="shared" si="17"/>
        <v>53.293555555555464</v>
      </c>
      <c r="AF69" s="189">
        <f t="shared" si="17"/>
        <v>53.293555555555464</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-549.70166666666591</v>
      </c>
      <c r="C71" s="178">
        <f>IF(SUM($B$64:C64)+SUM($A$71:B71)&gt;0,0,SUM($B$64:C64)-SUM($A$71:B71))</f>
        <v>-136.67661111111113</v>
      </c>
      <c r="D71" s="178">
        <f>IF(SUM($B$64:D64)+SUM($A$71:C71)&gt;0,0,SUM($B$64:D64)-SUM($A$71:C71))</f>
        <v>-274.10202777777761</v>
      </c>
      <c r="E71" s="178">
        <f>IF(SUM($B$64:E64)+SUM($A$71:D71)&gt;0,0,SUM($B$64:E64)-SUM($A$71:D71))</f>
        <v>-170.845763888889</v>
      </c>
      <c r="F71" s="178">
        <f>IF(SUM($B$64:F64)+SUM($A$71:E71)&gt;0,0,SUM($B$64:F64)-SUM($A$71:E71))</f>
        <v>-205.2021180555555</v>
      </c>
      <c r="G71" s="178">
        <f>IF(SUM($B$64:G64)+SUM($A$71:F71)&gt;0,0,SUM($B$64:G64)-SUM($A$71:F71))</f>
        <v>-179.38805208333338</v>
      </c>
      <c r="H71" s="178">
        <f>IF(SUM($B$64:H64)+SUM($A$71:G71)&gt;0,0,SUM($B$64:H64)-SUM($A$71:G71))</f>
        <v>-187.97714062499995</v>
      </c>
      <c r="I71" s="178">
        <f>IF(SUM($B$64:I64)+SUM($A$71:H71)&gt;0,0,SUM($B$64:I64)-SUM($A$71:H71))</f>
        <v>-181.52362413194442</v>
      </c>
      <c r="J71" s="178">
        <f>IF(SUM($B$64:J64)+SUM($A$71:I71)&gt;0,0,SUM($B$64:J64)-SUM($A$71:I71))</f>
        <v>-183.67089626736106</v>
      </c>
      <c r="K71" s="178">
        <f>IF(SUM($B$64:K64)+SUM($A$71:J71)&gt;0,0,SUM($B$64:K64)-SUM($A$71:J71))</f>
        <v>-182.05751714409735</v>
      </c>
      <c r="L71" s="178">
        <f>IF(SUM($B$64:L64)+SUM($A$71:K71)&gt;0,0,SUM($B$64:L64)-SUM($A$71:K71))</f>
        <v>-182.59433517795151</v>
      </c>
      <c r="M71" s="178">
        <f>IF(SUM($B$64:M64)+SUM($A$71:L71)&gt;0,0,SUM($B$64:M64)-SUM($A$71:L71))</f>
        <v>-182.19099039713547</v>
      </c>
      <c r="N71" s="178">
        <f>IF(SUM($B$64:N64)+SUM($A$71:M71)&gt;0,0,SUM($B$64:N64)-SUM($A$71:M71))</f>
        <v>-182.32519490559889</v>
      </c>
      <c r="O71" s="178">
        <f>IF(SUM($B$64:O64)+SUM($A$71:N71)&gt;0,0,SUM($B$64:O64)-SUM($A$71:N71))</f>
        <v>-182.22435871039488</v>
      </c>
      <c r="P71" s="178">
        <f>IF(SUM($B$64:P64)+SUM($A$71:O71)&gt;0,0,SUM($B$64:P64)-SUM($A$71:O71))</f>
        <v>-182.25790983751085</v>
      </c>
      <c r="Q71" s="178">
        <f>IF(SUM($B$64:Q64)+SUM($A$71:P71)&gt;0,0,SUM($B$64:Q64)-SUM($A$71:P71))</f>
        <v>-182.23270078870974</v>
      </c>
      <c r="R71" s="178">
        <f>IF(SUM($B$64:R64)+SUM($A$71:Q71)&gt;0,0,SUM($B$64:R64)-SUM($A$71:Q71))</f>
        <v>-182.24108857048896</v>
      </c>
      <c r="S71" s="178">
        <f>IF(SUM($B$64:S64)+SUM($A$71:R71)&gt;0,0,SUM($B$64:S64)-SUM($A$71:R71))</f>
        <v>-182.23478630828868</v>
      </c>
      <c r="T71" s="178">
        <f>IF(SUM($B$64:T64)+SUM($A$71:S71)&gt;0,0,SUM($B$64:T64)-SUM($A$71:S71))</f>
        <v>-182.23688325373314</v>
      </c>
      <c r="U71" s="178">
        <f>IF(SUM($B$64:U64)+SUM($A$71:T71)&gt;0,0,SUM($B$64:U64)-SUM($A$71:T71))</f>
        <v>-182.23530768818318</v>
      </c>
      <c r="V71" s="178">
        <f>IF(SUM($B$64:V64)+SUM($A$71:U71)&gt;0,0,SUM($B$64:V64)-SUM($A$71:U71))</f>
        <v>-182.23583192454453</v>
      </c>
      <c r="W71" s="178">
        <f>IF(SUM($B$64:W64)+SUM($A$71:V71)&gt;0,0,SUM($B$64:W64)-SUM($A$71:V71))</f>
        <v>-182.23543803315715</v>
      </c>
      <c r="X71" s="178">
        <f>IF(SUM($B$64:X64)+SUM($A$71:W71)&gt;0,0,SUM($B$64:X64)-SUM($A$71:W71))</f>
        <v>-182.23556909224681</v>
      </c>
      <c r="Y71" s="178">
        <f>IF(SUM($B$64:Y64)+SUM($A$71:X71)&gt;0,0,SUM($B$64:Y64)-SUM($A$71:X71))</f>
        <v>-182.23547061940008</v>
      </c>
      <c r="Z71" s="178">
        <f>IF(SUM($B$64:Z64)+SUM($A$71:Y71)&gt;0,0,SUM($B$64:Z64)-SUM($A$71:Y71))</f>
        <v>-182.23550338417317</v>
      </c>
      <c r="AA71" s="178">
        <f>IF(SUM($B$64:AA64)+SUM($A$71:Z71)&gt;0,0,SUM($B$64:AA64)-SUM($A$71:Z71))</f>
        <v>-182.23547876596149</v>
      </c>
      <c r="AB71" s="178">
        <f>IF(SUM($B$64:AB64)+SUM($A$71:AA71)&gt;0,0,SUM($B$64:AB64)-SUM($A$71:AA71))</f>
        <v>-182.23548695715454</v>
      </c>
      <c r="AC71" s="178">
        <f>IF(SUM($B$64:AC64)+SUM($A$71:AB71)&gt;0,0,SUM($B$64:AC64)-SUM($A$71:AB71))</f>
        <v>-182.23548080260116</v>
      </c>
      <c r="AD71" s="178">
        <f>IF(SUM($B$64:AD64)+SUM($A$71:AC71)&gt;0,0,SUM($B$64:AD64)-SUM($A$71:AC71))</f>
        <v>-182.23548285039942</v>
      </c>
      <c r="AE71" s="178">
        <f>IF(SUM($B$64:AE64)+SUM($A$71:AD71)&gt;0,0,SUM($B$64:AE64)-SUM($A$71:AD71))</f>
        <v>-182.23548131176176</v>
      </c>
      <c r="AF71" s="189">
        <f>IF(SUM($B$64:AF64)+SUM($A$71:AE71)&gt;0,0,SUM($B$64:AF64)-SUM($A$71:AE71))</f>
        <v>-182.23548182371087</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-1598.8066666666639</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50.298333333333858</v>
      </c>
      <c r="C76" s="177">
        <f>C51+C64+C74</f>
        <v>463.32338888888887</v>
      </c>
      <c r="D76" s="177">
        <f>D51+D64+D74</f>
        <v>875.59963888888831</v>
      </c>
      <c r="E76" s="177">
        <f t="shared" ref="E76:AF76" si="21">E51+E64+E74</f>
        <v>565.83084722222225</v>
      </c>
      <c r="F76" s="177">
        <f t="shared" si="21"/>
        <v>668.89990972222211</v>
      </c>
      <c r="G76" s="177">
        <f t="shared" si="21"/>
        <v>591.4577118055555</v>
      </c>
      <c r="H76" s="177">
        <f t="shared" si="21"/>
        <v>617.22497743055555</v>
      </c>
      <c r="I76" s="177">
        <f t="shared" si="21"/>
        <v>597.86442795138896</v>
      </c>
      <c r="J76" s="177">
        <f t="shared" si="21"/>
        <v>604.30624435763889</v>
      </c>
      <c r="K76" s="177">
        <f t="shared" si="21"/>
        <v>599.46610698784718</v>
      </c>
      <c r="L76" s="177">
        <f t="shared" si="21"/>
        <v>601.07656108940967</v>
      </c>
      <c r="M76" s="177">
        <f t="shared" si="21"/>
        <v>599.86652674696177</v>
      </c>
      <c r="N76" s="177">
        <f t="shared" si="21"/>
        <v>600.26914027235239</v>
      </c>
      <c r="O76" s="177">
        <f t="shared" si="21"/>
        <v>599.96663168674047</v>
      </c>
      <c r="P76" s="177">
        <f t="shared" si="21"/>
        <v>600.06728506808815</v>
      </c>
      <c r="Q76" s="177">
        <f t="shared" si="21"/>
        <v>599.99165792168515</v>
      </c>
      <c r="R76" s="177">
        <f t="shared" si="21"/>
        <v>600.01682126702201</v>
      </c>
      <c r="S76" s="177">
        <f t="shared" si="21"/>
        <v>599.99791448042129</v>
      </c>
      <c r="T76" s="177">
        <f t="shared" si="21"/>
        <v>600.00420531675547</v>
      </c>
      <c r="U76" s="177">
        <f t="shared" si="21"/>
        <v>599.99947862010526</v>
      </c>
      <c r="V76" s="177">
        <f t="shared" si="21"/>
        <v>600.00105132918884</v>
      </c>
      <c r="W76" s="177">
        <f t="shared" si="21"/>
        <v>599.99986965502637</v>
      </c>
      <c r="X76" s="177">
        <f t="shared" si="21"/>
        <v>600.00026283229727</v>
      </c>
      <c r="Y76" s="177">
        <f t="shared" si="21"/>
        <v>599.99996741375662</v>
      </c>
      <c r="Z76" s="177">
        <f t="shared" si="21"/>
        <v>600.00006570807432</v>
      </c>
      <c r="AA76" s="177">
        <f t="shared" si="21"/>
        <v>599.99999185343904</v>
      </c>
      <c r="AB76" s="177">
        <f t="shared" si="21"/>
        <v>600.00001642701864</v>
      </c>
      <c r="AC76" s="177">
        <f t="shared" si="21"/>
        <v>599.99999796335987</v>
      </c>
      <c r="AD76" s="177">
        <f t="shared" si="21"/>
        <v>600.00000410675466</v>
      </c>
      <c r="AE76" s="177">
        <f t="shared" si="21"/>
        <v>599.99999949083985</v>
      </c>
      <c r="AF76" s="177">
        <f t="shared" si="21"/>
        <v>600.00000102668855</v>
      </c>
    </row>
    <row r="77" spans="1:32" s="137" customFormat="1" ht="14.25">
      <c r="A77" s="182" t="s">
        <v>346</v>
      </c>
      <c r="B77" s="177">
        <f>SUM($B$76:B76)</f>
        <v>50.298333333333858</v>
      </c>
      <c r="C77" s="177">
        <f>SUM($B$76:C76)</f>
        <v>513.62172222222273</v>
      </c>
      <c r="D77" s="177">
        <f>SUM($B$76:D76)</f>
        <v>1389.221361111111</v>
      </c>
      <c r="E77" s="177">
        <f>SUM($B$76:E76)</f>
        <v>1955.0522083333333</v>
      </c>
      <c r="F77" s="177">
        <f>SUM($B$76:F76)</f>
        <v>2623.9521180555553</v>
      </c>
      <c r="G77" s="177">
        <f>SUM($B$76:G76)</f>
        <v>3215.4098298611107</v>
      </c>
      <c r="H77" s="177">
        <f>SUM($B$76:H76)</f>
        <v>3832.6348072916662</v>
      </c>
      <c r="I77" s="177">
        <f>SUM($B$76:I76)</f>
        <v>4430.4992352430554</v>
      </c>
      <c r="J77" s="177">
        <f>SUM($B$76:J76)</f>
        <v>5034.8054796006945</v>
      </c>
      <c r="K77" s="177">
        <f>SUM($B$76:K76)</f>
        <v>5634.271586588542</v>
      </c>
      <c r="L77" s="177">
        <f>SUM($B$76:L76)</f>
        <v>6235.3481476779516</v>
      </c>
      <c r="M77" s="177">
        <f>SUM($B$76:M76)</f>
        <v>6835.214674424913</v>
      </c>
      <c r="N77" s="177">
        <f>SUM($B$76:N76)</f>
        <v>7435.4838146972652</v>
      </c>
      <c r="O77" s="177">
        <f>SUM($B$76:O76)</f>
        <v>8035.4504463840058</v>
      </c>
      <c r="P77" s="177">
        <f>SUM($B$76:P76)</f>
        <v>8635.5177314520934</v>
      </c>
      <c r="Q77" s="177">
        <f>SUM($B$76:Q76)</f>
        <v>9235.5093893737794</v>
      </c>
      <c r="R77" s="177">
        <f>SUM($B$76:R76)</f>
        <v>9835.5262106408009</v>
      </c>
      <c r="S77" s="177">
        <f>SUM($B$76:S76)</f>
        <v>10435.524125121223</v>
      </c>
      <c r="T77" s="177">
        <f>SUM($B$76:T76)</f>
        <v>11035.528330437979</v>
      </c>
      <c r="U77" s="177">
        <f>SUM($B$76:U76)</f>
        <v>11635.527809058085</v>
      </c>
      <c r="V77" s="177">
        <f>SUM($B$76:V76)</f>
        <v>12235.528860387274</v>
      </c>
      <c r="W77" s="177">
        <f>SUM($B$76:W76)</f>
        <v>12835.528730042301</v>
      </c>
      <c r="X77" s="177">
        <f>SUM($B$76:X76)</f>
        <v>13435.528992874599</v>
      </c>
      <c r="Y77" s="177">
        <f>SUM($B$76:Y76)</f>
        <v>14035.528960288355</v>
      </c>
      <c r="Z77" s="177">
        <f>SUM($B$76:Z76)</f>
        <v>14635.529025996429</v>
      </c>
      <c r="AA77" s="177">
        <f>SUM($B$76:AA76)</f>
        <v>15235.529017849869</v>
      </c>
      <c r="AB77" s="177">
        <f>SUM($B$76:AB76)</f>
        <v>15835.529034276888</v>
      </c>
      <c r="AC77" s="177">
        <f>SUM($B$76:AC76)</f>
        <v>16435.529032240247</v>
      </c>
      <c r="AD77" s="177">
        <f>SUM($B$76:AD76)</f>
        <v>17035.529036347001</v>
      </c>
      <c r="AE77" s="177">
        <f>SUM($B$76:AE76)</f>
        <v>17635.529035837841</v>
      </c>
      <c r="AF77" s="188">
        <f>SUM($B$76:AF76)</f>
        <v>18235.529036864529</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50.298333333333858</v>
      </c>
      <c r="C79" s="177">
        <f t="shared" ref="C79:AF79" si="23">C76*C78</f>
        <v>395.63093577737931</v>
      </c>
      <c r="D79" s="177">
        <f t="shared" si="23"/>
        <v>638.43635853169258</v>
      </c>
      <c r="E79" s="177">
        <f t="shared" si="23"/>
        <v>352.29353799432505</v>
      </c>
      <c r="F79" s="177">
        <f t="shared" si="23"/>
        <v>355.61921047760495</v>
      </c>
      <c r="G79" s="177">
        <f t="shared" si="23"/>
        <v>268.50587576803395</v>
      </c>
      <c r="H79" s="177">
        <f t="shared" si="23"/>
        <v>239.26523828968024</v>
      </c>
      <c r="I79" s="177">
        <f t="shared" si="23"/>
        <v>197.89956859165929</v>
      </c>
      <c r="J79" s="177">
        <f t="shared" si="23"/>
        <v>170.80683053790585</v>
      </c>
      <c r="K79" s="177">
        <f t="shared" si="23"/>
        <v>144.68343296804107</v>
      </c>
      <c r="L79" s="177">
        <f t="shared" si="23"/>
        <v>123.87680147916139</v>
      </c>
      <c r="M79" s="177">
        <f t="shared" si="23"/>
        <v>105.56521528757955</v>
      </c>
      <c r="N79" s="177">
        <f t="shared" si="23"/>
        <v>90.202431635404992</v>
      </c>
      <c r="O79" s="177">
        <f t="shared" si="23"/>
        <v>76.984863526880275</v>
      </c>
      <c r="P79" s="177">
        <f t="shared" si="23"/>
        <v>65.748252830556197</v>
      </c>
      <c r="Q79" s="177">
        <f t="shared" si="23"/>
        <v>56.135228849140582</v>
      </c>
      <c r="R79" s="177">
        <f t="shared" si="23"/>
        <v>47.935772463599832</v>
      </c>
      <c r="S79" s="177">
        <f t="shared" si="23"/>
        <v>40.930972578697407</v>
      </c>
      <c r="T79" s="177">
        <f t="shared" si="23"/>
        <v>34.951243899130361</v>
      </c>
      <c r="U79" s="177">
        <f t="shared" si="23"/>
        <v>29.844563710341614</v>
      </c>
      <c r="V79" s="177">
        <f t="shared" si="23"/>
        <v>25.484281392226961</v>
      </c>
      <c r="W79" s="177">
        <f t="shared" si="23"/>
        <v>21.760935190948786</v>
      </c>
      <c r="X79" s="177">
        <f t="shared" si="23"/>
        <v>18.581632184095067</v>
      </c>
      <c r="Y79" s="177">
        <f t="shared" si="23"/>
        <v>15.866811574731425</v>
      </c>
      <c r="Z79" s="177">
        <f t="shared" si="23"/>
        <v>13.548641596869549</v>
      </c>
      <c r="AA79" s="177">
        <f t="shared" si="23"/>
        <v>11.569157142133971</v>
      </c>
      <c r="AB79" s="177">
        <f t="shared" si="23"/>
        <v>9.8788810656305888</v>
      </c>
      <c r="AC79" s="177">
        <f t="shared" si="23"/>
        <v>8.4355569649305053</v>
      </c>
      <c r="AD79" s="177">
        <f t="shared" si="23"/>
        <v>7.2031056709948764</v>
      </c>
      <c r="AE79" s="177">
        <f t="shared" si="23"/>
        <v>6.150717800000006</v>
      </c>
      <c r="AF79" s="188">
        <f t="shared" si="23"/>
        <v>5.2520859155873048</v>
      </c>
    </row>
    <row r="80" spans="1:32" s="137" customFormat="1" ht="14.25">
      <c r="A80" s="176" t="s">
        <v>349</v>
      </c>
      <c r="B80" s="177">
        <f>SUM($B$79:B79)</f>
        <v>50.298333333333858</v>
      </c>
      <c r="C80" s="177">
        <f>SUM($B$79:C79)</f>
        <v>445.92926911071316</v>
      </c>
      <c r="D80" s="177">
        <f>SUM($B$79:D79)</f>
        <v>1084.3656276424058</v>
      </c>
      <c r="E80" s="177">
        <f>SUM($B$79:E79)</f>
        <v>1436.6591656367309</v>
      </c>
      <c r="F80" s="177">
        <f>SUM($B$79:F79)</f>
        <v>1792.278376114336</v>
      </c>
      <c r="G80" s="177">
        <f>SUM($B$79:G79)</f>
        <v>2060.78425188237</v>
      </c>
      <c r="H80" s="177">
        <f>SUM($B$79:H79)</f>
        <v>2300.0494901720504</v>
      </c>
      <c r="I80" s="177">
        <f>SUM($B$79:I79)</f>
        <v>2497.9490587637097</v>
      </c>
      <c r="J80" s="177">
        <f>SUM($B$79:J79)</f>
        <v>2668.7558893016158</v>
      </c>
      <c r="K80" s="177">
        <f>SUM($B$79:K79)</f>
        <v>2813.4393222696567</v>
      </c>
      <c r="L80" s="177">
        <f>SUM($B$79:L79)</f>
        <v>2937.316123748818</v>
      </c>
      <c r="M80" s="177">
        <f>SUM($B$79:M79)</f>
        <v>3042.8813390363975</v>
      </c>
      <c r="N80" s="177">
        <f>SUM($B$79:N79)</f>
        <v>3133.0837706718025</v>
      </c>
      <c r="O80" s="177">
        <f>SUM($B$79:O79)</f>
        <v>3210.068634198683</v>
      </c>
      <c r="P80" s="177">
        <f>SUM($B$79:P79)</f>
        <v>3275.8168870292393</v>
      </c>
      <c r="Q80" s="177">
        <f>SUM($B$79:Q79)</f>
        <v>3331.95211587838</v>
      </c>
      <c r="R80" s="177">
        <f>SUM($B$79:R79)</f>
        <v>3379.8878883419798</v>
      </c>
      <c r="S80" s="177">
        <f>SUM($B$79:S79)</f>
        <v>3420.8188609206773</v>
      </c>
      <c r="T80" s="177">
        <f>SUM($B$79:T79)</f>
        <v>3455.7701048198078</v>
      </c>
      <c r="U80" s="177">
        <f>SUM($B$79:U79)</f>
        <v>3485.6146685301492</v>
      </c>
      <c r="V80" s="177">
        <f>SUM($B$79:V79)</f>
        <v>3511.0989499223761</v>
      </c>
      <c r="W80" s="177">
        <f>SUM($B$79:W79)</f>
        <v>3532.8598851133247</v>
      </c>
      <c r="X80" s="177">
        <f>SUM($B$79:X79)</f>
        <v>3551.44151729742</v>
      </c>
      <c r="Y80" s="177">
        <f>SUM($B$79:Y79)</f>
        <v>3567.3083288721514</v>
      </c>
      <c r="Z80" s="177">
        <f>SUM($B$79:Z79)</f>
        <v>3580.8569704690208</v>
      </c>
      <c r="AA80" s="177">
        <f>SUM($B$79:AA79)</f>
        <v>3592.4261276111547</v>
      </c>
      <c r="AB80" s="177">
        <f>SUM($B$79:AB79)</f>
        <v>3602.3050086767853</v>
      </c>
      <c r="AC80" s="177">
        <f>SUM($B$79:AC79)</f>
        <v>3610.7405656417159</v>
      </c>
      <c r="AD80" s="177">
        <f>SUM($B$79:AD79)</f>
        <v>3617.9436713127106</v>
      </c>
      <c r="AE80" s="177">
        <f>SUM($B$79:AE79)</f>
        <v>3624.0943891127108</v>
      </c>
      <c r="AF80" s="188">
        <f>SUM($B$79:AF79)</f>
        <v>3629.3464750282983</v>
      </c>
    </row>
    <row r="81" spans="1:32" s="137" customFormat="1" ht="14.25">
      <c r="A81" s="176" t="s">
        <v>350</v>
      </c>
      <c r="B81" s="193">
        <f>IF((ISERR(IRR($B$76:B76))),0,IF(IRR($B$76:B76)&lt;0,0,IRR($B$76:B76)))</f>
        <v>0</v>
      </c>
      <c r="C81" s="193">
        <f>IF((ISERR(IRR($B$76:C76))),0,IF(IRR($B$76:C76)&lt;0,0,IRR($B$76:C76)))</f>
        <v>0</v>
      </c>
      <c r="D81" s="193">
        <f>IF((ISERR(IRR($B$76:D76))),0,IF(IRR($B$76:D76)&lt;0,0,IRR($B$76:D76)))</f>
        <v>0</v>
      </c>
      <c r="E81" s="193">
        <f>IF((ISERR(IRR($B$76:E76))),0,IF(IRR($B$76:E76)&lt;0,0,IRR($B$76:E76)))</f>
        <v>0</v>
      </c>
      <c r="F81" s="193">
        <f>IF((ISERR(IRR($B$76:F76))),0,IF(IRR($B$76:F76)&lt;0,0,IRR($B$76:F76)))</f>
        <v>0</v>
      </c>
      <c r="G81" s="193">
        <f>IF((ISERR(IRR($B$76:G76))),0,IF(IRR($B$76:G76)&lt;0,0,IRR($B$76:G76)))</f>
        <v>0</v>
      </c>
      <c r="H81" s="193">
        <f>IF((ISERR(IRR($B$76:H76))),0,IF(IRR($B$76:H76)&lt;0,0,IRR($B$76:H76)))</f>
        <v>0</v>
      </c>
      <c r="I81" s="193">
        <f>IF((ISERR(IRR($B$76:I76))),0,IF(IRR($B$76:I76)&lt;0,0,IRR($B$76:I76)))</f>
        <v>0</v>
      </c>
      <c r="J81" s="193">
        <f>IF((ISERR(IRR($B$76:J76))),0,IF(IRR($B$76:J76)&lt;0,0,IRR($B$76:J76)))</f>
        <v>0</v>
      </c>
      <c r="K81" s="193">
        <f>IF((ISERR(IRR($B$76:K76))),0,IF(IRR($B$76:K76)&lt;0,0,IRR($B$76:K76)))</f>
        <v>0</v>
      </c>
      <c r="L81" s="193">
        <f>IF((ISERR(IRR($B$76:L76))),0,IF(IRR($B$76:L76)&lt;0,0,IRR($B$76:L76)))</f>
        <v>0</v>
      </c>
      <c r="M81" s="193">
        <f>IF((ISERR(IRR($B$76:M76))),0,IF(IRR($B$76:M76)&lt;0,0,IRR($B$76:M76)))</f>
        <v>0</v>
      </c>
      <c r="N81" s="193">
        <f>IF((ISERR(IRR($B$76:N76))),0,IF(IRR($B$76:N76)&lt;0,0,IRR($B$76:N76)))</f>
        <v>0</v>
      </c>
      <c r="O81" s="193">
        <f>IF((ISERR(IRR($B$76:O76))),0,IF(IRR($B$76:O76)&lt;0,0,IRR($B$76:O76)))</f>
        <v>0</v>
      </c>
      <c r="P81" s="193">
        <f>IF((ISERR(IRR($B$76:P76))),0,IF(IRR($B$76:P76)&lt;0,0,IRR($B$76:P76)))</f>
        <v>0</v>
      </c>
      <c r="Q81" s="193">
        <f>IF((ISERR(IRR($B$76:Q76))),0,IF(IRR($B$76:Q76)&lt;0,0,IRR($B$76:Q76)))</f>
        <v>0</v>
      </c>
      <c r="R81" s="193">
        <f>IF((ISERR(IRR($B$76:R76))),0,IF(IRR($B$76:R76)&lt;0,0,IRR($B$76:R76)))</f>
        <v>0</v>
      </c>
      <c r="S81" s="193">
        <f>IF((ISERR(IRR($B$76:S76))),0,IF(IRR($B$76:S76)&lt;0,0,IRR($B$76:S76)))</f>
        <v>0</v>
      </c>
      <c r="T81" s="193">
        <f>IF((ISERR(IRR($B$76:T76))),0,IF(IRR($B$76:T76)&lt;0,0,IRR($B$76:T76)))</f>
        <v>0</v>
      </c>
      <c r="U81" s="193">
        <f>IF((ISERR(IRR($B$76:U76))),0,IF(IRR($B$76:U76)&lt;0,0,IRR($B$76:U76)))</f>
        <v>0</v>
      </c>
      <c r="V81" s="193">
        <f>IF((ISERR(IRR($B$76:V76))),0,IF(IRR($B$76:V76)&lt;0,0,IRR($B$76:V76)))</f>
        <v>0</v>
      </c>
      <c r="W81" s="193">
        <f>IF((ISERR(IRR($B$76:W76))),0,IF(IRR($B$76:W76)&lt;0,0,IRR($B$76:W76)))</f>
        <v>0</v>
      </c>
      <c r="X81" s="193">
        <f>IF((ISERR(IRR($B$76:X76))),0,IF(IRR($B$76:X76)&lt;0,0,IRR($B$76:X76)))</f>
        <v>0</v>
      </c>
      <c r="Y81" s="193">
        <f>IF((ISERR(IRR($B$76:Y76))),0,IF(IRR($B$76:Y76)&lt;0,0,IRR($B$76:Y76)))</f>
        <v>0</v>
      </c>
      <c r="Z81" s="193">
        <f>IF((ISERR(IRR($B$76:Z76))),0,IF(IRR($B$76:Z76)&lt;0,0,IRR($B$76:Z76)))</f>
        <v>0</v>
      </c>
      <c r="AA81" s="193">
        <f>IF((ISERR(IRR($B$76:AA76))),0,IF(IRR($B$76:AA76)&lt;0,0,IRR($B$76:AA76)))</f>
        <v>0</v>
      </c>
      <c r="AB81" s="193">
        <f>IF((ISERR(IRR($B$76:AB76))),0,IF(IRR($B$76:AB76)&lt;0,0,IRR($B$76:AB76)))</f>
        <v>0</v>
      </c>
      <c r="AC81" s="193">
        <f>IF((ISERR(IRR($B$76:AC76))),0,IF(IRR($B$76:AC76)&lt;0,0,IRR($B$76:AC76)))</f>
        <v>0</v>
      </c>
      <c r="AD81" s="193">
        <f>IF((ISERR(IRR($B$76:AD76))),0,IF(IRR($B$76:AD76)&lt;0,0,IRR($B$76:AD76)))</f>
        <v>0</v>
      </c>
      <c r="AE81" s="193">
        <f>IF((ISERR(IRR($B$76:AE76))),0,IF(IRR($B$76:AE76)&lt;0,0,IRR($B$76:AE76)))</f>
        <v>0</v>
      </c>
      <c r="AF81" s="194">
        <f>IF((ISERR(IRR($B$76:AF76))),0,IF(IRR($B$76:AF76)&lt;0,0,IRR($B$76:AF76)))</f>
        <v>0</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0</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0.96949961746927338</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0</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0.96949961746927338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0">
        <f>B77</f>
        <v>50.298333333333858</v>
      </c>
      <c r="C90" s="240">
        <f t="shared" ref="C90:Q90" si="27">C77</f>
        <v>513.62172222222273</v>
      </c>
      <c r="D90" s="240">
        <f t="shared" si="27"/>
        <v>1389.221361111111</v>
      </c>
      <c r="E90" s="240">
        <f t="shared" si="27"/>
        <v>1955.0522083333333</v>
      </c>
      <c r="F90" s="240">
        <f t="shared" si="27"/>
        <v>2623.9521180555553</v>
      </c>
      <c r="G90" s="240">
        <f t="shared" si="27"/>
        <v>3215.4098298611107</v>
      </c>
      <c r="H90" s="240">
        <f t="shared" si="27"/>
        <v>3832.6348072916662</v>
      </c>
      <c r="I90" s="240">
        <f t="shared" si="27"/>
        <v>4430.4992352430554</v>
      </c>
      <c r="J90" s="240">
        <f t="shared" si="27"/>
        <v>5034.8054796006945</v>
      </c>
      <c r="K90" s="240">
        <f t="shared" si="27"/>
        <v>5634.271586588542</v>
      </c>
      <c r="L90" s="240">
        <f t="shared" si="27"/>
        <v>6235.3481476779516</v>
      </c>
      <c r="M90" s="240">
        <f t="shared" si="27"/>
        <v>6835.214674424913</v>
      </c>
      <c r="N90" s="240">
        <f t="shared" si="27"/>
        <v>7435.4838146972652</v>
      </c>
      <c r="O90" s="240">
        <f t="shared" si="27"/>
        <v>8035.4504463840058</v>
      </c>
      <c r="P90" s="240">
        <f t="shared" si="27"/>
        <v>8635.5177314520934</v>
      </c>
      <c r="Q90" s="240">
        <f t="shared" si="27"/>
        <v>9235.5093893737794</v>
      </c>
    </row>
    <row r="91" spans="1:32" s="196" customFormat="1" ht="36.75" customHeight="1"/>
    <row r="92" spans="1:32" s="196" customFormat="1" ht="36.75" customHeight="1">
      <c r="A92" s="196" t="s">
        <v>354</v>
      </c>
      <c r="B92" s="240">
        <f>B80</f>
        <v>50.298333333333858</v>
      </c>
      <c r="C92" s="240">
        <f t="shared" ref="C92:Q92" si="28">C80</f>
        <v>445.92926911071316</v>
      </c>
      <c r="D92" s="240">
        <f t="shared" si="28"/>
        <v>1084.3656276424058</v>
      </c>
      <c r="E92" s="240">
        <f t="shared" si="28"/>
        <v>1436.6591656367309</v>
      </c>
      <c r="F92" s="240">
        <f t="shared" si="28"/>
        <v>1792.278376114336</v>
      </c>
      <c r="G92" s="240">
        <f t="shared" si="28"/>
        <v>2060.78425188237</v>
      </c>
      <c r="H92" s="240">
        <f t="shared" si="28"/>
        <v>2300.0494901720504</v>
      </c>
      <c r="I92" s="240">
        <f t="shared" si="28"/>
        <v>2497.9490587637097</v>
      </c>
      <c r="J92" s="240">
        <f t="shared" si="28"/>
        <v>2668.7558893016158</v>
      </c>
      <c r="K92" s="240">
        <f t="shared" si="28"/>
        <v>2813.4393222696567</v>
      </c>
      <c r="L92" s="240">
        <f t="shared" si="28"/>
        <v>2937.316123748818</v>
      </c>
      <c r="M92" s="240">
        <f t="shared" si="28"/>
        <v>3042.8813390363975</v>
      </c>
      <c r="N92" s="240">
        <f t="shared" si="28"/>
        <v>3133.0837706718025</v>
      </c>
      <c r="O92" s="240">
        <f t="shared" si="28"/>
        <v>3210.068634198683</v>
      </c>
      <c r="P92" s="240">
        <f t="shared" si="28"/>
        <v>3275.8168870292393</v>
      </c>
      <c r="Q92" s="240">
        <f t="shared" si="28"/>
        <v>3331.95211587838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3" sqref="B33"/>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ЭN232704_14</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 xml:space="preserve">Строительство КЛ-10кВ ТП-11-ТП-23, г. Юрьев-Польский (0,23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02" t="s">
        <v>201</v>
      </c>
      <c r="B19" s="302"/>
      <c r="C19" s="302"/>
      <c r="D19" s="302"/>
      <c r="E19" s="302"/>
      <c r="F19" s="302"/>
      <c r="G19" s="302"/>
      <c r="H19" s="302"/>
      <c r="I19" s="302"/>
      <c r="J19" s="302"/>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454</v>
      </c>
      <c r="C26" s="224">
        <v>46037</v>
      </c>
      <c r="D26" s="224">
        <v>46067</v>
      </c>
      <c r="E26" s="224">
        <v>46037</v>
      </c>
      <c r="F26" s="224">
        <v>46067</v>
      </c>
      <c r="G26" s="96" t="s">
        <v>220</v>
      </c>
      <c r="H26" s="96" t="s">
        <v>220</v>
      </c>
      <c r="I26" s="96" t="s">
        <v>220</v>
      </c>
      <c r="J26" s="118" t="s">
        <v>220</v>
      </c>
    </row>
    <row r="27" spans="1:10" ht="31.5">
      <c r="A27" s="117" t="s">
        <v>146</v>
      </c>
      <c r="B27" s="249" t="s">
        <v>174</v>
      </c>
      <c r="C27" s="224">
        <v>46067</v>
      </c>
      <c r="D27" s="224">
        <v>46074</v>
      </c>
      <c r="E27" s="224">
        <v>46067</v>
      </c>
      <c r="F27" s="224">
        <v>46074</v>
      </c>
      <c r="G27" s="96" t="s">
        <v>220</v>
      </c>
      <c r="H27" s="96" t="s">
        <v>220</v>
      </c>
      <c r="I27" s="96" t="s">
        <v>220</v>
      </c>
      <c r="J27" s="118" t="s">
        <v>220</v>
      </c>
    </row>
    <row r="28" spans="1:10" ht="31.5">
      <c r="A28" s="117" t="s">
        <v>145</v>
      </c>
      <c r="B28" s="249" t="s">
        <v>455</v>
      </c>
      <c r="C28" s="224">
        <v>46074</v>
      </c>
      <c r="D28" s="224">
        <v>46134</v>
      </c>
      <c r="E28" s="224">
        <v>46074</v>
      </c>
      <c r="F28" s="224">
        <v>46134</v>
      </c>
      <c r="G28" s="96" t="s">
        <v>220</v>
      </c>
      <c r="H28" s="96" t="s">
        <v>220</v>
      </c>
      <c r="I28" s="96" t="s">
        <v>220</v>
      </c>
      <c r="J28" s="118" t="s">
        <v>220</v>
      </c>
    </row>
    <row r="29" spans="1:10" ht="31.5">
      <c r="A29" s="117" t="s">
        <v>144</v>
      </c>
      <c r="B29" s="249" t="s">
        <v>456</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457</v>
      </c>
      <c r="C31" s="224">
        <v>46143</v>
      </c>
      <c r="D31" s="224">
        <v>46173</v>
      </c>
      <c r="E31" s="224">
        <v>46143</v>
      </c>
      <c r="F31" s="224">
        <v>46173</v>
      </c>
      <c r="G31" s="96" t="s">
        <v>220</v>
      </c>
      <c r="H31" s="96">
        <v>0</v>
      </c>
      <c r="I31" s="96" t="s">
        <v>220</v>
      </c>
      <c r="J31" s="118" t="s">
        <v>220</v>
      </c>
    </row>
    <row r="32" spans="1:10" ht="47.25">
      <c r="A32" s="117" t="s">
        <v>141</v>
      </c>
      <c r="B32" s="250" t="s">
        <v>458</v>
      </c>
      <c r="C32" s="224">
        <v>46134</v>
      </c>
      <c r="D32" s="224">
        <v>46164</v>
      </c>
      <c r="E32" s="224">
        <v>46134</v>
      </c>
      <c r="F32" s="224">
        <v>46164</v>
      </c>
      <c r="G32" s="96">
        <v>0</v>
      </c>
      <c r="H32" s="96">
        <v>0</v>
      </c>
      <c r="I32" s="96" t="s">
        <v>220</v>
      </c>
      <c r="J32" s="118" t="s">
        <v>220</v>
      </c>
    </row>
    <row r="33" spans="1:10" ht="31.5">
      <c r="A33" s="117" t="s">
        <v>459</v>
      </c>
      <c r="B33" s="250" t="s">
        <v>460</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461</v>
      </c>
      <c r="C35" s="224">
        <v>46171</v>
      </c>
      <c r="D35" s="224">
        <v>46265</v>
      </c>
      <c r="E35" s="224">
        <v>46171</v>
      </c>
      <c r="F35" s="224">
        <v>46265</v>
      </c>
      <c r="G35" s="96" t="s">
        <v>220</v>
      </c>
      <c r="H35" s="96">
        <v>0</v>
      </c>
      <c r="I35" s="96" t="s">
        <v>220</v>
      </c>
      <c r="J35" s="118" t="s">
        <v>220</v>
      </c>
    </row>
    <row r="36" spans="1:10">
      <c r="A36" s="117" t="s">
        <v>139</v>
      </c>
      <c r="B36" s="250" t="s">
        <v>462</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463</v>
      </c>
      <c r="C38" s="224">
        <v>46235</v>
      </c>
      <c r="D38" s="224">
        <v>46356</v>
      </c>
      <c r="E38" s="224">
        <v>46235</v>
      </c>
      <c r="F38" s="224">
        <v>46356</v>
      </c>
      <c r="G38" s="96" t="s">
        <v>220</v>
      </c>
      <c r="H38" s="96">
        <v>0</v>
      </c>
      <c r="I38" s="96" t="s">
        <v>220</v>
      </c>
      <c r="J38" s="118" t="s">
        <v>220</v>
      </c>
    </row>
    <row r="39" spans="1:10">
      <c r="A39" s="117" t="s">
        <v>136</v>
      </c>
      <c r="B39" s="250" t="s">
        <v>464</v>
      </c>
      <c r="C39" s="224">
        <v>46235</v>
      </c>
      <c r="D39" s="224">
        <v>46386</v>
      </c>
      <c r="E39" s="224">
        <v>46235</v>
      </c>
      <c r="F39" s="224">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0" zoomScale="70" zoomScaleNormal="70" zoomScaleSheetLayoutView="70" workbookViewId="0">
      <selection activeCell="J52" sqref="J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ЭN232704_14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КЛ-10кВ ТП-11-ТП-23, г. Юрьев-Польский (0,23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281</v>
      </c>
      <c r="H20" s="323" t="s">
        <v>223</v>
      </c>
      <c r="I20" s="324"/>
      <c r="J20" s="324"/>
      <c r="K20" s="324"/>
      <c r="L20" s="323" t="s">
        <v>280</v>
      </c>
      <c r="M20" s="324"/>
      <c r="N20" s="324"/>
      <c r="O20" s="324"/>
      <c r="P20" s="323" t="s">
        <v>288</v>
      </c>
      <c r="Q20" s="324"/>
      <c r="R20" s="324"/>
      <c r="S20" s="324"/>
      <c r="T20" s="323" t="s">
        <v>286</v>
      </c>
      <c r="U20" s="324"/>
      <c r="V20" s="324"/>
      <c r="W20" s="324"/>
      <c r="X20" s="325" t="s">
        <v>131</v>
      </c>
      <c r="Y20" s="326"/>
    </row>
    <row r="21" spans="1:25" ht="99.75" customHeight="1">
      <c r="A21" s="319"/>
      <c r="B21" s="316"/>
      <c r="C21" s="313"/>
      <c r="D21" s="313"/>
      <c r="E21" s="321"/>
      <c r="F21" s="321"/>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27"/>
      <c r="Y21" s="328"/>
    </row>
    <row r="22" spans="1:25" ht="89.25" customHeight="1">
      <c r="A22" s="320"/>
      <c r="B22" s="307"/>
      <c r="C22" s="119" t="s">
        <v>0</v>
      </c>
      <c r="D22" s="119" t="s">
        <v>283</v>
      </c>
      <c r="E22" s="119" t="s">
        <v>279</v>
      </c>
      <c r="F22" s="119" t="s">
        <v>465</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1.9185680000000001</v>
      </c>
      <c r="D24" s="123">
        <f>SUM(D25:D29)</f>
        <v>1.95054413333333</v>
      </c>
      <c r="E24" s="123">
        <f t="shared" ref="E24:J24" si="0">SUM(E25:E29)</f>
        <v>1.9185680000000001</v>
      </c>
      <c r="F24" s="123">
        <f t="shared" si="0"/>
        <v>1.95054413333333</v>
      </c>
      <c r="G24" s="123">
        <v>0</v>
      </c>
      <c r="H24" s="123">
        <f t="shared" si="0"/>
        <v>1.9185680000000001</v>
      </c>
      <c r="I24" s="123" t="s">
        <v>289</v>
      </c>
      <c r="J24" s="123">
        <f t="shared" si="0"/>
        <v>1.95054413333333</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1.9185680000000001</v>
      </c>
      <c r="Y24" s="123">
        <f>IF(SUM(J24,N24,R24,V24)=0,"нд",SUM(J24,N24,R24,V24))</f>
        <v>1.95054413333333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1.9185680000000001</v>
      </c>
      <c r="D27" s="98">
        <v>1.95054413333333</v>
      </c>
      <c r="E27" s="98">
        <v>1.9185680000000001</v>
      </c>
      <c r="F27" s="98">
        <v>1.95054413333333</v>
      </c>
      <c r="G27" s="98">
        <v>0</v>
      </c>
      <c r="H27" s="98">
        <v>1.9185680000000001</v>
      </c>
      <c r="I27" s="98" t="s">
        <v>289</v>
      </c>
      <c r="J27" s="98">
        <v>1.95054413333333</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1.9185680000000001</v>
      </c>
      <c r="Y27" s="225">
        <f>IF(SUM(J27,N27,R27,V27)=0,"нд",SUM(J27,N27,R27,V27))</f>
        <v>1.95054413333333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1.5988066666666669</v>
      </c>
      <c r="D30" s="123">
        <f t="shared" ref="D30:F30" si="5">SUM(D31:D32)</f>
        <v>1.5988066666666669</v>
      </c>
      <c r="E30" s="123">
        <f t="shared" si="5"/>
        <v>1.5988066666666669</v>
      </c>
      <c r="F30" s="123">
        <f t="shared" si="5"/>
        <v>1.5988066666666669</v>
      </c>
      <c r="G30" s="123">
        <v>0</v>
      </c>
      <c r="H30" s="123">
        <f>SUM(H31:H32)</f>
        <v>1.5988066666666669</v>
      </c>
      <c r="I30" s="123" t="s">
        <v>289</v>
      </c>
      <c r="J30" s="123">
        <f t="shared" ref="J30" si="6">SUM(J31:J32)</f>
        <v>1.5988066666666669</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1.5988066666666669</v>
      </c>
      <c r="Y30" s="123">
        <f>IF(SUM(J30,N30,R30,V30)=0,"нд",SUM(J30,N30,R30,V30))</f>
        <v>1.5988066666666669</v>
      </c>
    </row>
    <row r="31" spans="1:25">
      <c r="A31" s="125" t="s">
        <v>118</v>
      </c>
      <c r="B31" s="23" t="s">
        <v>117</v>
      </c>
      <c r="C31" s="98">
        <v>0.159880666666667</v>
      </c>
      <c r="D31" s="98">
        <v>0.159880666666667</v>
      </c>
      <c r="E31" s="98">
        <v>0.159880666666667</v>
      </c>
      <c r="F31" s="98">
        <v>0.159880666666667</v>
      </c>
      <c r="G31" s="98">
        <v>0</v>
      </c>
      <c r="H31" s="98">
        <v>0.159880666666667</v>
      </c>
      <c r="I31" s="98" t="s">
        <v>220</v>
      </c>
      <c r="J31" s="98">
        <v>0.159880666666667</v>
      </c>
      <c r="K31" s="98" t="s">
        <v>220</v>
      </c>
      <c r="L31" s="98">
        <v>0</v>
      </c>
      <c r="M31" s="98" t="s">
        <v>220</v>
      </c>
      <c r="N31" s="98">
        <v>0</v>
      </c>
      <c r="O31" s="98" t="s">
        <v>220</v>
      </c>
      <c r="P31" s="98">
        <v>0</v>
      </c>
      <c r="Q31" s="98" t="s">
        <v>220</v>
      </c>
      <c r="R31" s="98">
        <v>0</v>
      </c>
      <c r="S31" s="98" t="s">
        <v>220</v>
      </c>
      <c r="T31" s="98">
        <v>0</v>
      </c>
      <c r="U31" s="98" t="s">
        <v>220</v>
      </c>
      <c r="V31" s="98">
        <v>0</v>
      </c>
      <c r="W31" s="98" t="s">
        <v>220</v>
      </c>
      <c r="X31" s="225">
        <f>IF(SUM(H31,L31,P31,T31)=0,"нд",SUM(H31,L31,P31,T31))</f>
        <v>0.159880666666667</v>
      </c>
      <c r="Y31" s="225">
        <f>IF(SUM(J31,N31,R31,V31)=0,"нд",SUM(J31,N31,R31,V31))</f>
        <v>0.159880666666667</v>
      </c>
    </row>
    <row r="32" spans="1:25" ht="31.5">
      <c r="A32" s="125" t="s">
        <v>116</v>
      </c>
      <c r="B32" s="23" t="s">
        <v>115</v>
      </c>
      <c r="C32" s="98">
        <v>1.4389259999999999</v>
      </c>
      <c r="D32" s="98">
        <v>1.4389259999999999</v>
      </c>
      <c r="E32" s="98">
        <v>1.4389259999999999</v>
      </c>
      <c r="F32" s="98">
        <v>1.4389259999999999</v>
      </c>
      <c r="G32" s="98">
        <v>0</v>
      </c>
      <c r="H32" s="98">
        <v>1.4389259999999999</v>
      </c>
      <c r="I32" s="98" t="s">
        <v>289</v>
      </c>
      <c r="J32" s="98">
        <v>1.4389259999999999</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1.4389259999999999</v>
      </c>
      <c r="Y32" s="225">
        <f>IF(SUM(J32,N32,R32,V32)=0,"нд",SUM(J32,N32,R32,V32))</f>
        <v>1.4389259999999999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0.23</v>
      </c>
      <c r="D41" s="98">
        <v>0.23</v>
      </c>
      <c r="E41" s="98">
        <v>0.23</v>
      </c>
      <c r="F41" s="98">
        <v>0.23</v>
      </c>
      <c r="G41" s="98" t="s">
        <v>220</v>
      </c>
      <c r="H41" s="98">
        <v>0.23</v>
      </c>
      <c r="I41" s="98" t="s">
        <v>289</v>
      </c>
      <c r="J41" s="98">
        <v>0.23</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0.23</v>
      </c>
      <c r="Y41" s="225">
        <f t="shared" si="8"/>
        <v>0.23</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0.23</v>
      </c>
      <c r="D49" s="98">
        <v>0.23</v>
      </c>
      <c r="E49" s="98">
        <v>0.23</v>
      </c>
      <c r="F49" s="98">
        <v>0.23</v>
      </c>
      <c r="G49" s="98" t="s">
        <v>220</v>
      </c>
      <c r="H49" s="98">
        <v>0.23</v>
      </c>
      <c r="I49" s="98" t="s">
        <v>289</v>
      </c>
      <c r="J49" s="98">
        <v>0.23</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f t="shared" si="9"/>
        <v>0.23</v>
      </c>
      <c r="Y49" s="225">
        <f t="shared" si="10"/>
        <v>0.23</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1.5988066666666669</v>
      </c>
      <c r="D52" s="98">
        <v>1.5988066666666669</v>
      </c>
      <c r="E52" s="98">
        <v>1.5988066666666669</v>
      </c>
      <c r="F52" s="98">
        <v>1.5988066666666669</v>
      </c>
      <c r="G52" s="98">
        <v>0</v>
      </c>
      <c r="H52" s="98">
        <v>1.5988066666666669</v>
      </c>
      <c r="I52" s="98" t="s">
        <v>289</v>
      </c>
      <c r="J52" s="98">
        <v>1.5988066666666669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1.5988066666666669</v>
      </c>
      <c r="Y52" s="98">
        <f>IF(SUM(J52,N52,R52,V52)=0,"нд",SUM(J52,N52,R52,V52))</f>
        <v>1.5988066666666669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0.23</v>
      </c>
      <c r="D56" s="98">
        <v>0.23</v>
      </c>
      <c r="E56" s="98">
        <v>0.23</v>
      </c>
      <c r="F56" s="98">
        <v>0.23</v>
      </c>
      <c r="G56" s="98">
        <v>0</v>
      </c>
      <c r="H56" s="98">
        <v>0.23</v>
      </c>
      <c r="I56" s="98" t="s">
        <v>289</v>
      </c>
      <c r="J56" s="98">
        <v>0.23</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0.23</v>
      </c>
      <c r="Y56" s="225">
        <f t="shared" si="12"/>
        <v>0.23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30"/>
      <c r="C66" s="330"/>
      <c r="D66" s="330"/>
      <c r="E66" s="330"/>
      <c r="F66" s="330"/>
      <c r="G66" s="330"/>
      <c r="H66" s="330"/>
      <c r="I66" s="330"/>
      <c r="J66" s="27"/>
      <c r="K66" s="27"/>
      <c r="L66" s="29"/>
      <c r="M66" s="29"/>
      <c r="N66" s="29"/>
      <c r="O66" s="29"/>
      <c r="P66" s="29"/>
      <c r="Q66" s="29"/>
      <c r="R66" s="29"/>
      <c r="S66" s="29"/>
      <c r="T66" s="29"/>
      <c r="U66" s="29"/>
      <c r="V66" s="29"/>
      <c r="W66" s="29"/>
      <c r="X66" s="29"/>
      <c r="Y66" s="29"/>
    </row>
    <row r="68" spans="1:25" ht="50.25" customHeight="1">
      <c r="B68" s="330"/>
      <c r="C68" s="330"/>
      <c r="D68" s="330"/>
      <c r="E68" s="330"/>
      <c r="F68" s="330"/>
      <c r="G68" s="330"/>
      <c r="H68" s="330"/>
      <c r="I68" s="330"/>
      <c r="J68" s="27"/>
      <c r="K68" s="27"/>
    </row>
    <row r="70" spans="1:25" ht="36.75" customHeight="1">
      <c r="B70" s="330"/>
      <c r="C70" s="330"/>
      <c r="D70" s="330"/>
      <c r="E70" s="330"/>
      <c r="F70" s="330"/>
      <c r="G70" s="330"/>
      <c r="H70" s="330"/>
      <c r="I70" s="330"/>
      <c r="J70" s="27"/>
      <c r="K70" s="27"/>
    </row>
    <row r="71" spans="1:25">
      <c r="N71" s="28"/>
    </row>
    <row r="72" spans="1:25" ht="51" customHeight="1">
      <c r="B72" s="330"/>
      <c r="C72" s="330"/>
      <c r="D72" s="330"/>
      <c r="E72" s="330"/>
      <c r="F72" s="330"/>
      <c r="G72" s="330"/>
      <c r="H72" s="330"/>
      <c r="I72" s="330"/>
      <c r="J72" s="27"/>
      <c r="K72" s="27"/>
      <c r="N72" s="28"/>
    </row>
    <row r="73" spans="1:25" ht="32.25" customHeight="1">
      <c r="B73" s="330"/>
      <c r="C73" s="330"/>
      <c r="D73" s="330"/>
      <c r="E73" s="330"/>
      <c r="F73" s="330"/>
      <c r="G73" s="330"/>
      <c r="H73" s="330"/>
      <c r="I73" s="330"/>
      <c r="J73" s="27"/>
      <c r="K73" s="27"/>
    </row>
    <row r="74" spans="1:25" ht="51.75" customHeight="1">
      <c r="B74" s="330"/>
      <c r="C74" s="330"/>
      <c r="D74" s="330"/>
      <c r="E74" s="330"/>
      <c r="F74" s="330"/>
      <c r="G74" s="330"/>
      <c r="H74" s="330"/>
      <c r="I74" s="330"/>
      <c r="J74" s="27"/>
      <c r="K74" s="27"/>
    </row>
    <row r="75" spans="1:25" ht="21.75" customHeight="1">
      <c r="B75" s="331"/>
      <c r="C75" s="331"/>
      <c r="D75" s="331"/>
      <c r="E75" s="331"/>
      <c r="F75" s="331"/>
      <c r="G75" s="331"/>
      <c r="H75" s="331"/>
      <c r="I75" s="331"/>
      <c r="J75" s="26"/>
      <c r="K75" s="26"/>
    </row>
    <row r="76" spans="1:25" ht="23.25" customHeight="1"/>
    <row r="77" spans="1:25" ht="18.75" customHeight="1">
      <c r="B77" s="329"/>
      <c r="C77" s="329"/>
      <c r="D77" s="329"/>
      <c r="E77" s="329"/>
      <c r="F77" s="329"/>
      <c r="G77" s="329"/>
      <c r="H77" s="329"/>
      <c r="I77" s="329"/>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1" sqref="A21:AV21"/>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ЭN232704_14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 xml:space="preserve">Строительство КЛ-10кВ ТП-11-ТП-23, г. Юрьев-Польский (0,23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42" t="s">
        <v>9</v>
      </c>
      <c r="AG24" s="42" t="s">
        <v>8</v>
      </c>
      <c r="AH24" s="42" t="s">
        <v>0</v>
      </c>
      <c r="AI24" s="42" t="s">
        <v>7</v>
      </c>
      <c r="AJ24" s="341"/>
      <c r="AK24" s="341"/>
      <c r="AL24" s="341"/>
      <c r="AM24" s="341"/>
      <c r="AN24" s="341"/>
      <c r="AO24" s="341"/>
      <c r="AP24" s="341"/>
      <c r="AQ24" s="351"/>
      <c r="AR24" s="348"/>
      <c r="AS24" s="348"/>
      <c r="AT24" s="348"/>
      <c r="AU24" s="348"/>
      <c r="AV24" s="35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5"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ЭN232704_14</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КЛ-10кВ ТП-11-ТП-23, г. Юрьев-Польский (0,23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2"/>
    </row>
    <row r="19" spans="1:2">
      <c r="B19" s="38"/>
    </row>
    <row r="20" spans="1:2" ht="16.5" thickBot="1">
      <c r="B20" s="57"/>
    </row>
    <row r="21" spans="1:2" ht="48.75" customHeight="1" thickBot="1">
      <c r="A21" s="58" t="s">
        <v>227</v>
      </c>
      <c r="B21" s="59" t="str">
        <f>T1Titul</f>
        <v xml:space="preserve">Строительство КЛ-10кВ ТП-11-ТП-23, г. Юрьев-Польский (0,23 км) </v>
      </c>
    </row>
    <row r="22" spans="1:2" ht="16.5" thickBot="1">
      <c r="A22" s="58" t="s">
        <v>228</v>
      </c>
      <c r="B22" s="131" t="s">
        <v>471</v>
      </c>
    </row>
    <row r="23" spans="1:2" ht="16.5" thickBot="1">
      <c r="A23" s="60" t="s">
        <v>229</v>
      </c>
      <c r="B23" s="61" t="s">
        <v>230</v>
      </c>
    </row>
    <row r="24" spans="1:2" ht="30.75" thickBot="1">
      <c r="A24" s="60" t="s">
        <v>231</v>
      </c>
      <c r="B24" s="226" t="s">
        <v>478</v>
      </c>
    </row>
    <row r="25" spans="1:2" ht="16.5" thickBot="1">
      <c r="A25" s="62" t="s">
        <v>232</v>
      </c>
      <c r="B25" s="130">
        <v>2026</v>
      </c>
    </row>
    <row r="26" spans="1:2" ht="16.5" thickBot="1">
      <c r="A26" s="63" t="s">
        <v>233</v>
      </c>
      <c r="B26" s="64" t="s">
        <v>466</v>
      </c>
    </row>
    <row r="27" spans="1:2" ht="23.25" customHeight="1" thickBot="1">
      <c r="A27" s="65" t="s">
        <v>284</v>
      </c>
      <c r="B27" s="130">
        <f>T1C25</f>
        <v>1.95054413333333</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2026-04-29T08:16:03Z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